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UMTOL-OMTOL\Заявки 2026\Заявки РАЗНЫЕ\2026.06.29 ЭлПитания 2026\ТЗ на поставку ЭлПитания\"/>
    </mc:Choice>
  </mc:AlternateContent>
  <bookViews>
    <workbookView xWindow="0" yWindow="0" windowWidth="18015" windowHeight="25695"/>
  </bookViews>
  <sheets>
    <sheet name="Расчет НМЦ лота" sheetId="1" r:id="rId1"/>
  </sheets>
  <definedNames>
    <definedName name="_xlnm._FilterDatabase" localSheetId="0" hidden="1">'Расчет НМЦ лота'!$A$9:$AF$70</definedName>
    <definedName name="A_COLUMNS">'Расчет НМЦ лота'!$C$81</definedName>
    <definedName name="A_FNAMES">'Расчет НМЦ лота'!$B$81</definedName>
    <definedName name="A_SNAMES">'Расчет НМЦ лота'!$A$81</definedName>
    <definedName name="CenaCol">'Расчет НМЦ лота'!$Y$6</definedName>
    <definedName name="ITOG">'Расчет НМЦ лота'!#REF!</definedName>
    <definedName name="LastRow">'Расчет НМЦ лота'!$A$69</definedName>
    <definedName name="LOT_ITOG">'Расчет НМЦ лота'!$70:$70</definedName>
    <definedName name="PQRT1_ITOG">'Расчет НМЦ лота'!$11:$11</definedName>
    <definedName name="PQRT1_LINE">'Расчет НМЦ лота'!$12:$12</definedName>
    <definedName name="PQRT2_ITOG">'Расчет НМЦ лота'!$14:$14</definedName>
    <definedName name="PQRT2_LINE">'Расчет НМЦ лота'!$15:$15</definedName>
    <definedName name="PQRT3_ITOG">'Расчет НМЦ лота'!$17:$17</definedName>
    <definedName name="PQRT3_LINE">'Расчет НМЦ лота'!$18:$18</definedName>
    <definedName name="PQRT4_ITOG">'Расчет НМЦ лота'!$20:$20</definedName>
    <definedName name="PQRT4_LINE">'Расчет НМЦ лота'!$21:$21</definedName>
    <definedName name="QRT1_ITOG">'Расчет НМЦ лота'!$23:$23</definedName>
    <definedName name="QRT1_LINE">'Расчет НМЦ лота'!$24:$24</definedName>
    <definedName name="QRT2_ITOG">'Расчет НМЦ лота'!$26:$26</definedName>
    <definedName name="QRT2_LINE">'Расчет НМЦ лота'!$27:$27</definedName>
    <definedName name="QRT3_ITOG">'Расчет НМЦ лота'!$44:$44</definedName>
    <definedName name="QRT3_LINE">'Расчет НМЦ лота'!$45:$45</definedName>
    <definedName name="QRT4_ITOG">'Расчет НМЦ лота'!$58:$58</definedName>
    <definedName name="QRT4_LINE">'Расчет НМЦ лота'!$59:$59</definedName>
    <definedName name="TABLE">'Расчет НМЦ лота'!$4:$70</definedName>
    <definedName name="Z_FNUMBERS">'Расчет НМЦ лота'!$A$9</definedName>
    <definedName name="Z_MNLIST">'Расчет НМЦ лота'!$A$82</definedName>
    <definedName name="ZPQRT1_HEAD">'Расчет НМЦ лота'!$A$11</definedName>
    <definedName name="ZPQRT2_HEAD">'Расчет НМЦ лота'!$A$14</definedName>
    <definedName name="ZPQRT3_HEAD">'Расчет НМЦ лота'!$A$17</definedName>
    <definedName name="ZPQRT4_HEAD">'Расчет НМЦ лота'!$A$20</definedName>
    <definedName name="ZQRT1_HEAD">'Расчет НМЦ лота'!$A$23</definedName>
    <definedName name="ZQRT2_HEAD">'Расчет НМЦ лота'!$A$26</definedName>
    <definedName name="ZQRT3_HEAD">'Расчет НМЦ лота'!$A$44</definedName>
    <definedName name="ZQRT4_HEAD">'Расчет НМЦ лота'!$A$58</definedName>
  </definedNames>
  <calcPr calcId="162913"/>
</workbook>
</file>

<file path=xl/calcChain.xml><?xml version="1.0" encoding="utf-8"?>
<calcChain xmlns="http://schemas.openxmlformats.org/spreadsheetml/2006/main">
  <c r="Z60" i="1" l="1"/>
  <c r="Z61" i="1"/>
  <c r="Z62" i="1"/>
  <c r="Z63" i="1"/>
  <c r="Z64" i="1"/>
  <c r="Z65" i="1"/>
  <c r="Z66" i="1"/>
  <c r="Z67" i="1"/>
  <c r="Z68" i="1"/>
  <c r="Z59" i="1"/>
  <c r="Z46" i="1"/>
  <c r="Z47" i="1"/>
  <c r="Z48" i="1"/>
  <c r="Z49" i="1"/>
  <c r="Z50" i="1"/>
  <c r="Z51" i="1"/>
  <c r="Z52" i="1"/>
  <c r="Z53" i="1"/>
  <c r="Z54" i="1"/>
  <c r="Z55" i="1"/>
  <c r="Z56" i="1"/>
  <c r="Z45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27" i="1"/>
  <c r="O68" i="1" l="1"/>
  <c r="N68" i="1" s="1"/>
  <c r="O67" i="1"/>
  <c r="N67" i="1" s="1"/>
  <c r="O66" i="1"/>
  <c r="N66" i="1" s="1"/>
  <c r="O65" i="1"/>
  <c r="N65" i="1" s="1"/>
  <c r="O64" i="1"/>
  <c r="N64" i="1" s="1"/>
  <c r="O63" i="1"/>
  <c r="N63" i="1" s="1"/>
  <c r="O62" i="1"/>
  <c r="N62" i="1" s="1"/>
  <c r="O61" i="1"/>
  <c r="N61" i="1" s="1"/>
  <c r="O60" i="1"/>
  <c r="N60" i="1" s="1"/>
  <c r="O56" i="1"/>
  <c r="N56" i="1" s="1"/>
  <c r="O55" i="1"/>
  <c r="N55" i="1" s="1"/>
  <c r="O54" i="1"/>
  <c r="N54" i="1" s="1"/>
  <c r="O53" i="1"/>
  <c r="N53" i="1" s="1"/>
  <c r="O52" i="1"/>
  <c r="N52" i="1" s="1"/>
  <c r="O51" i="1"/>
  <c r="N51" i="1" s="1"/>
  <c r="O50" i="1"/>
  <c r="N50" i="1" s="1"/>
  <c r="O49" i="1"/>
  <c r="N49" i="1" s="1"/>
  <c r="O48" i="1"/>
  <c r="N48" i="1" s="1"/>
  <c r="O47" i="1"/>
  <c r="N47" i="1" s="1"/>
  <c r="O46" i="1"/>
  <c r="N46" i="1" s="1"/>
  <c r="O42" i="1"/>
  <c r="N42" i="1" s="1"/>
  <c r="O41" i="1"/>
  <c r="N41" i="1" s="1"/>
  <c r="O40" i="1"/>
  <c r="N40" i="1" s="1"/>
  <c r="O39" i="1"/>
  <c r="N39" i="1" s="1"/>
  <c r="O38" i="1"/>
  <c r="N38" i="1" s="1"/>
  <c r="O37" i="1"/>
  <c r="N37" i="1" s="1"/>
  <c r="O36" i="1"/>
  <c r="N36" i="1" s="1"/>
  <c r="O35" i="1"/>
  <c r="N35" i="1" s="1"/>
  <c r="O34" i="1"/>
  <c r="N34" i="1" s="1"/>
  <c r="O33" i="1"/>
  <c r="N33" i="1" s="1"/>
  <c r="O32" i="1"/>
  <c r="N32" i="1" s="1"/>
  <c r="O31" i="1"/>
  <c r="N31" i="1" s="1"/>
  <c r="O30" i="1"/>
  <c r="N30" i="1" s="1"/>
  <c r="O29" i="1"/>
  <c r="N29" i="1" s="1"/>
  <c r="O28" i="1"/>
  <c r="N28" i="1" s="1"/>
  <c r="O59" i="1"/>
  <c r="N59" i="1" s="1"/>
  <c r="O57" i="1"/>
  <c r="O45" i="1"/>
  <c r="N45" i="1" s="1"/>
  <c r="O43" i="1"/>
  <c r="O27" i="1"/>
  <c r="N27" i="1" s="1"/>
  <c r="O25" i="1"/>
  <c r="O24" i="1"/>
  <c r="N24" i="1" s="1"/>
  <c r="O22" i="1"/>
  <c r="O21" i="1"/>
  <c r="N21" i="1" s="1"/>
  <c r="O19" i="1"/>
  <c r="O18" i="1"/>
  <c r="N18" i="1" s="1"/>
  <c r="O16" i="1"/>
  <c r="O15" i="1"/>
  <c r="N15" i="1" s="1"/>
  <c r="N12" i="1"/>
  <c r="O11" i="1"/>
  <c r="P58" i="1"/>
  <c r="P44" i="1"/>
  <c r="P26" i="1"/>
  <c r="P23" i="1"/>
  <c r="P20" i="1"/>
  <c r="P17" i="1"/>
  <c r="P14" i="1"/>
  <c r="P11" i="1"/>
  <c r="Q58" i="1"/>
  <c r="Q44" i="1"/>
  <c r="Q26" i="1"/>
  <c r="Q23" i="1"/>
  <c r="Q20" i="1"/>
  <c r="Q17" i="1"/>
  <c r="Q14" i="1"/>
  <c r="Q11" i="1"/>
  <c r="R58" i="1"/>
  <c r="R44" i="1"/>
  <c r="R26" i="1"/>
  <c r="R23" i="1"/>
  <c r="R20" i="1"/>
  <c r="R17" i="1"/>
  <c r="R14" i="1"/>
  <c r="R11" i="1"/>
  <c r="S58" i="1"/>
  <c r="S44" i="1"/>
  <c r="S26" i="1"/>
  <c r="S23" i="1"/>
  <c r="S20" i="1"/>
  <c r="S17" i="1"/>
  <c r="S14" i="1"/>
  <c r="S11" i="1"/>
  <c r="T58" i="1"/>
  <c r="T44" i="1"/>
  <c r="T26" i="1"/>
  <c r="T23" i="1"/>
  <c r="T20" i="1"/>
  <c r="T17" i="1"/>
  <c r="T14" i="1"/>
  <c r="T11" i="1"/>
  <c r="U58" i="1"/>
  <c r="U44" i="1"/>
  <c r="U26" i="1"/>
  <c r="U23" i="1"/>
  <c r="U20" i="1"/>
  <c r="U17" i="1"/>
  <c r="U14" i="1"/>
  <c r="U11" i="1"/>
  <c r="V58" i="1"/>
  <c r="V44" i="1"/>
  <c r="V26" i="1"/>
  <c r="V23" i="1"/>
  <c r="V20" i="1"/>
  <c r="V17" i="1"/>
  <c r="V14" i="1"/>
  <c r="V11" i="1"/>
  <c r="W58" i="1"/>
  <c r="W44" i="1"/>
  <c r="W26" i="1"/>
  <c r="W23" i="1"/>
  <c r="W20" i="1"/>
  <c r="W17" i="1"/>
  <c r="W14" i="1"/>
  <c r="W11" i="1"/>
  <c r="AA35" i="1" l="1"/>
  <c r="AB35" i="1"/>
  <c r="AA47" i="1"/>
  <c r="AB47" i="1"/>
  <c r="AA56" i="1"/>
  <c r="AB56" i="1"/>
  <c r="AA65" i="1"/>
  <c r="AB65" i="1"/>
  <c r="AA59" i="1"/>
  <c r="AB59" i="1"/>
  <c r="AA30" i="1"/>
  <c r="AB30" i="1"/>
  <c r="AA33" i="1"/>
  <c r="AB33" i="1"/>
  <c r="AA36" i="1"/>
  <c r="AB36" i="1"/>
  <c r="AA39" i="1"/>
  <c r="AB39" i="1"/>
  <c r="AA42" i="1"/>
  <c r="AB42" i="1"/>
  <c r="AA48" i="1"/>
  <c r="AB48" i="1"/>
  <c r="AA51" i="1"/>
  <c r="AB51" i="1"/>
  <c r="AA54" i="1"/>
  <c r="AB54" i="1"/>
  <c r="AA60" i="1"/>
  <c r="AB60" i="1"/>
  <c r="AA63" i="1"/>
  <c r="AB63" i="1"/>
  <c r="AA66" i="1"/>
  <c r="AB66" i="1"/>
  <c r="AA27" i="1"/>
  <c r="AB27" i="1"/>
  <c r="AA29" i="1"/>
  <c r="AB29" i="1"/>
  <c r="AA32" i="1"/>
  <c r="AB32" i="1"/>
  <c r="AA38" i="1"/>
  <c r="AB38" i="1"/>
  <c r="AA41" i="1"/>
  <c r="AB41" i="1"/>
  <c r="AA50" i="1"/>
  <c r="AB50" i="1"/>
  <c r="AA53" i="1"/>
  <c r="AB53" i="1"/>
  <c r="AA62" i="1"/>
  <c r="AB62" i="1"/>
  <c r="AA68" i="1"/>
  <c r="AB68" i="1"/>
  <c r="AA45" i="1"/>
  <c r="AB45" i="1"/>
  <c r="AA28" i="1"/>
  <c r="AB28" i="1"/>
  <c r="AA31" i="1"/>
  <c r="AB31" i="1"/>
  <c r="AA34" i="1"/>
  <c r="AB34" i="1"/>
  <c r="AA37" i="1"/>
  <c r="AB37" i="1"/>
  <c r="AA40" i="1"/>
  <c r="AB40" i="1"/>
  <c r="AA46" i="1"/>
  <c r="AB46" i="1"/>
  <c r="AA49" i="1"/>
  <c r="AB49" i="1"/>
  <c r="AA52" i="1"/>
  <c r="AB52" i="1"/>
  <c r="AA55" i="1"/>
  <c r="AB55" i="1"/>
  <c r="AA61" i="1"/>
  <c r="AB61" i="1"/>
  <c r="AA64" i="1"/>
  <c r="AB64" i="1"/>
  <c r="AA67" i="1"/>
  <c r="AB67" i="1"/>
  <c r="P70" i="1"/>
  <c r="Q70" i="1"/>
  <c r="R70" i="1"/>
  <c r="S70" i="1"/>
  <c r="T70" i="1"/>
  <c r="U70" i="1"/>
  <c r="V70" i="1"/>
  <c r="W70" i="1"/>
  <c r="Z24" i="1"/>
  <c r="Z23" i="1" s="1"/>
  <c r="Z21" i="1"/>
  <c r="Z20" i="1" s="1"/>
  <c r="Z18" i="1"/>
  <c r="Z17" i="1" s="1"/>
  <c r="Z15" i="1"/>
  <c r="Z14" i="1" s="1"/>
  <c r="Z12" i="1"/>
  <c r="Z11" i="1" s="1"/>
  <c r="AA26" i="1" l="1"/>
  <c r="AA58" i="1"/>
  <c r="AB44" i="1"/>
  <c r="AB26" i="1"/>
  <c r="AA44" i="1"/>
  <c r="AB58" i="1"/>
  <c r="X20" i="1"/>
  <c r="O20" i="1" s="1"/>
  <c r="N20" i="1"/>
  <c r="X17" i="1"/>
  <c r="O17" i="1" s="1"/>
  <c r="N17" i="1"/>
  <c r="X14" i="1"/>
  <c r="O14" i="1" s="1"/>
  <c r="N14" i="1"/>
  <c r="X11" i="1"/>
  <c r="N11" i="1"/>
  <c r="AB70" i="1" l="1"/>
  <c r="AA70" i="1"/>
  <c r="N58" i="1"/>
  <c r="N44" i="1"/>
  <c r="N26" i="1"/>
  <c r="N23" i="1"/>
  <c r="N70" i="1" l="1"/>
  <c r="X58" i="1"/>
  <c r="O58" i="1" s="1"/>
  <c r="X44" i="1"/>
  <c r="O44" i="1" s="1"/>
  <c r="X26" i="1"/>
  <c r="O26" i="1" s="1"/>
  <c r="X23" i="1"/>
  <c r="O23" i="1" s="1"/>
  <c r="O70" i="1" l="1"/>
  <c r="X70" i="1"/>
</calcChain>
</file>

<file path=xl/sharedStrings.xml><?xml version="1.0" encoding="utf-8"?>
<sst xmlns="http://schemas.openxmlformats.org/spreadsheetml/2006/main" count="456" uniqueCount="73">
  <si>
    <t>Перечень и объемы закупаемой продукции.</t>
  </si>
  <si>
    <t>№ п/п</t>
  </si>
  <si>
    <t>Номенклатурный номер</t>
  </si>
  <si>
    <t>Продукция</t>
  </si>
  <si>
    <t/>
  </si>
  <si>
    <t>Источник финансирования</t>
  </si>
  <si>
    <t>Ед. изм.</t>
  </si>
  <si>
    <t>Наименование продукции</t>
  </si>
  <si>
    <t>Требования к качеству продукции</t>
  </si>
  <si>
    <t>ГОСТ, технический регламент, Техусловия (ТУ) на изготовление</t>
  </si>
  <si>
    <t>4*</t>
  </si>
  <si>
    <t>Итого по лоту:</t>
  </si>
  <si>
    <t>F20</t>
  </si>
  <si>
    <t>Итого по всем филиалам</t>
  </si>
  <si>
    <t>Квартал потребности</t>
  </si>
  <si>
    <t xml:space="preserve">Срок поставки
</t>
  </si>
  <si>
    <t>Страна происхождения</t>
  </si>
  <si>
    <t>Подлежит аттестации в ПАО "Россети" (Да/Нет) (заполняется Заказчиком)</t>
  </si>
  <si>
    <t>№ заключения аттестационной комиссии ПАО "Россети" (заполняется Участником)</t>
  </si>
  <si>
    <t>Наименование производителя, ИНН</t>
  </si>
  <si>
    <t>ПАО "Россети Урал" намерено приобрести следующую продукцию:</t>
  </si>
  <si>
    <t>предлагаемое Участником
(с указанием характеристик)</t>
  </si>
  <si>
    <t>требуемое Заказчиком</t>
  </si>
  <si>
    <t>Объем поставки под потребность 1 квартала 0000:</t>
  </si>
  <si>
    <t>Объем поставки под потребность 2 квартала 0000:</t>
  </si>
  <si>
    <t>Объем поставки под потребность 3 квартала 0000:</t>
  </si>
  <si>
    <t>Объем поставки под потребность 4 квартала 0000:</t>
  </si>
  <si>
    <t>Объем поставки под потребность 1 квартала 2026:</t>
  </si>
  <si>
    <t>Объем поставки под потребность 2 квартала 2026:</t>
  </si>
  <si>
    <t>Объем поставки под потребность 3 квартала 2026:</t>
  </si>
  <si>
    <t>Объем поставки под потребность 4 квартала 2026:</t>
  </si>
  <si>
    <t>БЭС</t>
  </si>
  <si>
    <t>КуЭС</t>
  </si>
  <si>
    <t>ОЭС</t>
  </si>
  <si>
    <t>ПГЭС</t>
  </si>
  <si>
    <t>СЭС</t>
  </si>
  <si>
    <t>ЦЭС</t>
  </si>
  <si>
    <t>ЧаЭС</t>
  </si>
  <si>
    <t>ЧуЭС</t>
  </si>
  <si>
    <t>ИА</t>
  </si>
  <si>
    <t>Объём  продукции в единицах измерения по производственным отделениям филиалов ПАО «Россети Урал» - Пермэнерго</t>
  </si>
  <si>
    <t>Итого по ПЭ</t>
  </si>
  <si>
    <t>ШТ</t>
  </si>
  <si>
    <t>1. Основная деятельность</t>
  </si>
  <si>
    <t>Батарея аккум.д/радиос 7,5В 1600mAh Ni-M</t>
  </si>
  <si>
    <t>28*</t>
  </si>
  <si>
    <t>ID закупки 61892 Поставка элементов питания  в лоте участвуют: ПЭ</t>
  </si>
  <si>
    <t>Нет</t>
  </si>
  <si>
    <t>Элемент пит.LR20 1,5V 4000-15000mAh щел (либо эквивалент)</t>
  </si>
  <si>
    <t>Элемент питания LR14 С 1,5V (либо эквивалент)</t>
  </si>
  <si>
    <t>Элемент питания CR2430 Lithinum 3V (либо эквивалент)</t>
  </si>
  <si>
    <t>Элемент питания CR123A 3V литиев (либо эквивалент)</t>
  </si>
  <si>
    <t>Элемент питания 6LR61 9V 625mAh крона (либо эквивалент)</t>
  </si>
  <si>
    <t>Элемент питания 2/3AA 3,6V литиев (либо эквивалент)</t>
  </si>
  <si>
    <t>Элемент питания CR2032 3V литиев (либо эквивалент)</t>
  </si>
  <si>
    <t>в течение 45 календарных дней с момента заключения договора</t>
  </si>
  <si>
    <t>Цена ед. изм. по оценке Заказчика, руб. без НДС</t>
  </si>
  <si>
    <t>Цена ед. изм. по оценке Заказчика, руб. с НДС</t>
  </si>
  <si>
    <t xml:space="preserve">Общая сумма по оценке Заказчика,   руб. без НДС </t>
  </si>
  <si>
    <t>Общая сумма по оценке Заказчика,   руб. с НДС</t>
  </si>
  <si>
    <t>-</t>
  </si>
  <si>
    <t>Элемент питания LR6 AA1,5V щел.(либо эквивалент)</t>
  </si>
  <si>
    <t>Аккумулятор HR03 1,2В NiМh ААА (либо эквивалент)</t>
  </si>
  <si>
    <t>Элемент питания LR03 ААА1,5V щел  (либо эквивалент)</t>
  </si>
  <si>
    <t>Аккумулятор HR6 1,2В  AA NiMH (либо эквивалент)</t>
  </si>
  <si>
    <t>Элемент питания LR20 D 3,6V литиев (либо эквивалент)</t>
  </si>
  <si>
    <t>Элемент питания CR2450N 3V литиев (или эквивалент)</t>
  </si>
  <si>
    <t>Батарея ак.HR 12В 5Ah AGM не более 90х70х101мм (либо эквивалент)</t>
  </si>
  <si>
    <t>Батарея ак.GPL 12В не менее 7,2Ah AGM не более 150х65х95мм (либо эквивалент)</t>
  </si>
  <si>
    <t>Батарея ак.12В не меннее 17Ah AGM  не более 181х76х167мм (либо эквивалент)</t>
  </si>
  <si>
    <t>26*</t>
  </si>
  <si>
    <t>Приложение № 1.1. к Техническому заданию</t>
  </si>
  <si>
    <t>Батарея аккум.Motorola HNN9009A (Ni‑MH;7,2-7,5В;1900-2100 мАч)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</si>
</sst>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;;0"/>
  </numFmts>
  <fonts count="9" x14ac:knownFonts="1">
    <font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Fill="1"/>
    <xf numFmtId="0" fontId="3" fillId="0" borderId="0" xfId="0" applyFont="1" applyFill="1"/>
    <xf numFmtId="0" fontId="3" fillId="0" borderId="0" xfId="0" applyFont="1" applyFill="1" applyAlignment="1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4" fillId="0" borderId="0" xfId="0" applyFont="1" applyFill="1"/>
    <xf numFmtId="0" fontId="3" fillId="0" borderId="0" xfId="0" applyFont="1" applyFill="1" applyAlignment="1">
      <alignment vertical="center"/>
    </xf>
    <xf numFmtId="0" fontId="5" fillId="0" borderId="0" xfId="0" applyFont="1" applyFill="1"/>
    <xf numFmtId="0" fontId="2" fillId="0" borderId="0" xfId="0" applyFont="1" applyFill="1" applyAlignment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4" fillId="0" borderId="0" xfId="0" applyNumberFormat="1" applyFont="1" applyFill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vertical="top" wrapText="1"/>
    </xf>
    <xf numFmtId="4" fontId="6" fillId="0" borderId="0" xfId="0" applyNumberFormat="1" applyFont="1" applyFill="1" applyAlignment="1">
      <alignment horizontal="center" vertical="center"/>
    </xf>
    <xf numFmtId="0" fontId="6" fillId="0" borderId="5" xfId="0" applyFont="1" applyFill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/>
    </xf>
    <xf numFmtId="4" fontId="8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/>
    <xf numFmtId="0" fontId="6" fillId="0" borderId="6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 vertical="top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left" vertical="top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AB79"/>
  <sheetViews>
    <sheetView tabSelected="1" topLeftCell="A50" zoomScale="77" zoomScaleNormal="77" workbookViewId="0">
      <selection activeCell="C65" sqref="C65"/>
    </sheetView>
  </sheetViews>
  <sheetFormatPr defaultColWidth="11.7109375" defaultRowHeight="15" x14ac:dyDescent="0.25"/>
  <cols>
    <col min="1" max="1" width="4.42578125" style="21" customWidth="1"/>
    <col min="2" max="2" width="16.7109375" style="21" customWidth="1"/>
    <col min="3" max="3" width="47.140625" style="21" customWidth="1"/>
    <col min="4" max="4" width="36.28515625" style="21" customWidth="1"/>
    <col min="5" max="5" width="26.28515625" style="21" customWidth="1"/>
    <col min="6" max="6" width="26" style="21" customWidth="1"/>
    <col min="7" max="7" width="18.140625" style="21" customWidth="1"/>
    <col min="8" max="8" width="17.7109375" style="21" customWidth="1"/>
    <col min="9" max="9" width="25.7109375" style="21" customWidth="1"/>
    <col min="10" max="10" width="31.140625" style="21" customWidth="1"/>
    <col min="11" max="11" width="13.7109375" style="21" customWidth="1"/>
    <col min="12" max="12" width="20" style="21" customWidth="1"/>
    <col min="13" max="13" width="8.5703125" style="21" customWidth="1"/>
    <col min="14" max="14" width="10.28515625" style="21" customWidth="1"/>
    <col min="15" max="15" width="11.140625" style="21" customWidth="1"/>
    <col min="16" max="16" width="8.140625" style="21" customWidth="1"/>
    <col min="17" max="17" width="8.140625" style="7" customWidth="1"/>
    <col min="18" max="18" width="8.140625" style="21" customWidth="1"/>
    <col min="19" max="20" width="12.28515625" style="21" customWidth="1"/>
    <col min="21" max="24" width="8.140625" style="21" customWidth="1"/>
    <col min="25" max="28" width="13" style="23" customWidth="1"/>
    <col min="29" max="29" width="7.140625" style="21" customWidth="1"/>
    <col min="30" max="30" width="9.28515625" style="21" customWidth="1"/>
    <col min="31" max="31" width="14" style="21" customWidth="1"/>
    <col min="32" max="32" width="14.140625" style="21" customWidth="1"/>
    <col min="33" max="16384" width="11.7109375" style="21"/>
  </cols>
  <sheetData>
    <row r="2" spans="1:28" ht="45" customHeight="1" x14ac:dyDescent="0.25">
      <c r="Q2" s="22"/>
      <c r="U2" s="54" t="s">
        <v>71</v>
      </c>
      <c r="V2" s="54"/>
      <c r="W2" s="54"/>
      <c r="X2" s="54"/>
      <c r="Y2" s="54"/>
      <c r="Z2" s="54"/>
      <c r="AA2" s="54"/>
      <c r="AB2" s="54"/>
    </row>
    <row r="3" spans="1:28" x14ac:dyDescent="0.25">
      <c r="P3" s="22"/>
      <c r="Q3" s="22"/>
    </row>
    <row r="4" spans="1:28" ht="15" customHeight="1" x14ac:dyDescent="0.25">
      <c r="A4" s="58" t="s">
        <v>0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</row>
    <row r="5" spans="1:28" ht="15" customHeight="1" x14ac:dyDescent="0.25">
      <c r="A5" s="59" t="s">
        <v>20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</row>
    <row r="6" spans="1:28" ht="45" customHeight="1" x14ac:dyDescent="0.25">
      <c r="A6" s="57" t="s">
        <v>1</v>
      </c>
      <c r="B6" s="57" t="s">
        <v>2</v>
      </c>
      <c r="C6" s="51" t="s">
        <v>3</v>
      </c>
      <c r="D6" s="52"/>
      <c r="E6" s="52"/>
      <c r="F6" s="52"/>
      <c r="G6" s="52"/>
      <c r="H6" s="52"/>
      <c r="I6" s="52"/>
      <c r="J6" s="52"/>
      <c r="K6" s="53"/>
      <c r="L6" s="57" t="s">
        <v>5</v>
      </c>
      <c r="M6" s="57" t="s">
        <v>6</v>
      </c>
      <c r="N6" s="57" t="s">
        <v>13</v>
      </c>
      <c r="O6" s="51" t="s">
        <v>40</v>
      </c>
      <c r="P6" s="52"/>
      <c r="Q6" s="52"/>
      <c r="R6" s="52"/>
      <c r="S6" s="52"/>
      <c r="T6" s="52"/>
      <c r="U6" s="52"/>
      <c r="V6" s="52"/>
      <c r="W6" s="52"/>
      <c r="X6" s="53"/>
      <c r="Y6" s="57" t="s">
        <v>56</v>
      </c>
      <c r="Z6" s="57" t="s">
        <v>57</v>
      </c>
      <c r="AA6" s="50" t="s">
        <v>58</v>
      </c>
      <c r="AB6" s="50" t="s">
        <v>59</v>
      </c>
    </row>
    <row r="7" spans="1:28" ht="31.5" customHeight="1" x14ac:dyDescent="0.25">
      <c r="A7" s="57" t="s">
        <v>4</v>
      </c>
      <c r="B7" s="57" t="s">
        <v>4</v>
      </c>
      <c r="C7" s="57" t="s">
        <v>7</v>
      </c>
      <c r="D7" s="57" t="s">
        <v>4</v>
      </c>
      <c r="E7" s="24"/>
      <c r="F7" s="25"/>
      <c r="G7" s="51" t="s">
        <v>8</v>
      </c>
      <c r="H7" s="52"/>
      <c r="I7" s="53"/>
      <c r="J7" s="13"/>
      <c r="K7" s="13"/>
      <c r="L7" s="57" t="s">
        <v>4</v>
      </c>
      <c r="M7" s="57" t="s">
        <v>4</v>
      </c>
      <c r="N7" s="57" t="s">
        <v>4</v>
      </c>
      <c r="O7" s="55" t="s">
        <v>41</v>
      </c>
      <c r="P7" s="55" t="s">
        <v>31</v>
      </c>
      <c r="Q7" s="55" t="s">
        <v>32</v>
      </c>
      <c r="R7" s="55" t="s">
        <v>33</v>
      </c>
      <c r="S7" s="55" t="s">
        <v>34</v>
      </c>
      <c r="T7" s="55" t="s">
        <v>35</v>
      </c>
      <c r="U7" s="55" t="s">
        <v>36</v>
      </c>
      <c r="V7" s="55" t="s">
        <v>37</v>
      </c>
      <c r="W7" s="55" t="s">
        <v>38</v>
      </c>
      <c r="X7" s="55" t="s">
        <v>39</v>
      </c>
      <c r="Y7" s="57" t="s">
        <v>4</v>
      </c>
      <c r="Z7" s="57" t="s">
        <v>4</v>
      </c>
      <c r="AA7" s="50" t="s">
        <v>4</v>
      </c>
      <c r="AB7" s="50" t="s">
        <v>4</v>
      </c>
    </row>
    <row r="8" spans="1:28" ht="42" customHeight="1" x14ac:dyDescent="0.25">
      <c r="A8" s="57" t="s">
        <v>4</v>
      </c>
      <c r="B8" s="57" t="s">
        <v>4</v>
      </c>
      <c r="C8" s="19" t="s">
        <v>22</v>
      </c>
      <c r="D8" s="13" t="s">
        <v>21</v>
      </c>
      <c r="E8" s="13" t="s">
        <v>17</v>
      </c>
      <c r="F8" s="13" t="s">
        <v>18</v>
      </c>
      <c r="G8" s="13" t="s">
        <v>19</v>
      </c>
      <c r="H8" s="13" t="s">
        <v>16</v>
      </c>
      <c r="I8" s="13" t="s">
        <v>9</v>
      </c>
      <c r="J8" s="13" t="s">
        <v>15</v>
      </c>
      <c r="K8" s="13" t="s">
        <v>14</v>
      </c>
      <c r="L8" s="57" t="s">
        <v>4</v>
      </c>
      <c r="M8" s="57" t="s">
        <v>4</v>
      </c>
      <c r="N8" s="57" t="s">
        <v>4</v>
      </c>
      <c r="O8" s="56"/>
      <c r="P8" s="56"/>
      <c r="Q8" s="56"/>
      <c r="R8" s="56"/>
      <c r="S8" s="56"/>
      <c r="T8" s="56"/>
      <c r="U8" s="56"/>
      <c r="V8" s="56"/>
      <c r="W8" s="56"/>
      <c r="X8" s="56"/>
      <c r="Y8" s="57" t="s">
        <v>4</v>
      </c>
      <c r="Z8" s="57" t="s">
        <v>4</v>
      </c>
      <c r="AA8" s="50" t="s">
        <v>4</v>
      </c>
      <c r="AB8" s="50" t="s">
        <v>4</v>
      </c>
    </row>
    <row r="9" spans="1:28" x14ac:dyDescent="0.25">
      <c r="A9" s="13">
        <v>1</v>
      </c>
      <c r="B9" s="13">
        <v>2</v>
      </c>
      <c r="C9" s="19">
        <v>3</v>
      </c>
      <c r="D9" s="13" t="s">
        <v>10</v>
      </c>
      <c r="E9" s="13">
        <v>5</v>
      </c>
      <c r="F9" s="13">
        <v>6</v>
      </c>
      <c r="G9" s="13">
        <v>7</v>
      </c>
      <c r="H9" s="13">
        <v>8</v>
      </c>
      <c r="I9" s="13">
        <v>9</v>
      </c>
      <c r="J9" s="13">
        <v>10</v>
      </c>
      <c r="K9" s="13">
        <v>11</v>
      </c>
      <c r="L9" s="13">
        <v>12</v>
      </c>
      <c r="M9" s="13">
        <v>13</v>
      </c>
      <c r="N9" s="13">
        <v>14</v>
      </c>
      <c r="O9" s="13">
        <v>15</v>
      </c>
      <c r="P9" s="13">
        <v>16</v>
      </c>
      <c r="Q9" s="13">
        <v>17</v>
      </c>
      <c r="R9" s="13">
        <v>18</v>
      </c>
      <c r="S9" s="13">
        <v>19</v>
      </c>
      <c r="T9" s="13">
        <v>20</v>
      </c>
      <c r="U9" s="13">
        <v>21</v>
      </c>
      <c r="V9" s="13">
        <v>22</v>
      </c>
      <c r="W9" s="13">
        <v>23</v>
      </c>
      <c r="X9" s="13">
        <v>24</v>
      </c>
      <c r="Y9" s="26">
        <v>25</v>
      </c>
      <c r="Z9" s="27" t="s">
        <v>70</v>
      </c>
      <c r="AA9" s="28">
        <v>27</v>
      </c>
      <c r="AB9" s="28" t="s">
        <v>45</v>
      </c>
    </row>
    <row r="10" spans="1:28" x14ac:dyDescent="0.25">
      <c r="A10" s="65" t="s">
        <v>46</v>
      </c>
      <c r="B10" s="57" t="s">
        <v>4</v>
      </c>
      <c r="C10" s="57" t="s">
        <v>4</v>
      </c>
      <c r="D10" s="57" t="s">
        <v>4</v>
      </c>
      <c r="E10" s="57"/>
      <c r="F10" s="57"/>
      <c r="G10" s="57" t="s">
        <v>4</v>
      </c>
      <c r="H10" s="57"/>
      <c r="I10" s="57" t="s">
        <v>4</v>
      </c>
      <c r="J10" s="13"/>
      <c r="K10" s="15"/>
      <c r="L10" s="13" t="s">
        <v>4</v>
      </c>
      <c r="M10" s="13" t="s">
        <v>4</v>
      </c>
      <c r="N10" s="13" t="s">
        <v>4</v>
      </c>
      <c r="O10" s="30" t="s">
        <v>4</v>
      </c>
      <c r="P10" s="30" t="s">
        <v>4</v>
      </c>
      <c r="Q10" s="30" t="s">
        <v>4</v>
      </c>
      <c r="R10" s="30" t="s">
        <v>4</v>
      </c>
      <c r="S10" s="30" t="s">
        <v>4</v>
      </c>
      <c r="T10" s="30" t="s">
        <v>4</v>
      </c>
      <c r="U10" s="30" t="s">
        <v>4</v>
      </c>
      <c r="V10" s="30" t="s">
        <v>4</v>
      </c>
      <c r="W10" s="30" t="s">
        <v>4</v>
      </c>
      <c r="X10" s="30" t="s">
        <v>4</v>
      </c>
      <c r="Y10" s="17" t="s">
        <v>4</v>
      </c>
      <c r="Z10" s="16" t="s">
        <v>4</v>
      </c>
      <c r="AA10" s="31"/>
      <c r="AB10" s="31"/>
    </row>
    <row r="11" spans="1:28" s="40" customFormat="1" ht="51" hidden="1" customHeight="1" x14ac:dyDescent="0.25">
      <c r="A11" s="63" t="s">
        <v>23</v>
      </c>
      <c r="B11" s="64"/>
      <c r="C11" s="64"/>
      <c r="D11" s="64"/>
      <c r="E11" s="64"/>
      <c r="F11" s="64"/>
      <c r="G11" s="64"/>
      <c r="H11" s="64"/>
      <c r="I11" s="64"/>
      <c r="J11" s="32"/>
      <c r="K11" s="33"/>
      <c r="L11" s="34" t="s">
        <v>4</v>
      </c>
      <c r="M11" s="35" t="s">
        <v>4</v>
      </c>
      <c r="N11" s="36">
        <f t="shared" ref="N11:X11" si="0">SUM(N12:N13)</f>
        <v>0</v>
      </c>
      <c r="O11" s="30">
        <f t="shared" si="0"/>
        <v>0</v>
      </c>
      <c r="P11" s="30">
        <f t="shared" si="0"/>
        <v>0</v>
      </c>
      <c r="Q11" s="30">
        <f t="shared" si="0"/>
        <v>0</v>
      </c>
      <c r="R11" s="30">
        <f t="shared" si="0"/>
        <v>0</v>
      </c>
      <c r="S11" s="30">
        <f t="shared" si="0"/>
        <v>0</v>
      </c>
      <c r="T11" s="30">
        <f t="shared" si="0"/>
        <v>0</v>
      </c>
      <c r="U11" s="30">
        <f t="shared" si="0"/>
        <v>0</v>
      </c>
      <c r="V11" s="30">
        <f t="shared" si="0"/>
        <v>0</v>
      </c>
      <c r="W11" s="30">
        <f t="shared" si="0"/>
        <v>0</v>
      </c>
      <c r="X11" s="30">
        <f t="shared" si="0"/>
        <v>0</v>
      </c>
      <c r="Y11" s="37"/>
      <c r="Z11" s="38">
        <f>ROUND(SUM(Z12:Z13),2)</f>
        <v>0</v>
      </c>
      <c r="AA11" s="39"/>
      <c r="AB11" s="39"/>
    </row>
    <row r="12" spans="1:28" ht="15" hidden="1" customHeight="1" x14ac:dyDescent="0.25">
      <c r="A12" s="14" t="s">
        <v>12</v>
      </c>
      <c r="B12" s="14"/>
      <c r="C12" s="29"/>
      <c r="D12" s="13" t="s">
        <v>4</v>
      </c>
      <c r="E12" s="13" t="s">
        <v>4</v>
      </c>
      <c r="F12" s="13" t="s">
        <v>4</v>
      </c>
      <c r="G12" s="13" t="s">
        <v>4</v>
      </c>
      <c r="H12" s="13"/>
      <c r="I12" s="13" t="s">
        <v>4</v>
      </c>
      <c r="J12" s="13"/>
      <c r="K12" s="15"/>
      <c r="L12" s="13"/>
      <c r="M12" s="13"/>
      <c r="N12" s="13">
        <f>SUM(O12)</f>
        <v>0</v>
      </c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1">
        <v>0</v>
      </c>
      <c r="Z12" s="38">
        <f>ROUND(N12*Y12,2)</f>
        <v>0</v>
      </c>
      <c r="AA12" s="31"/>
      <c r="AB12" s="31"/>
    </row>
    <row r="13" spans="1:28" ht="15" hidden="1" customHeight="1" x14ac:dyDescent="0.25">
      <c r="A13" s="14">
        <v>1</v>
      </c>
      <c r="B13" s="14"/>
      <c r="C13" s="29"/>
      <c r="D13" s="13"/>
      <c r="E13" s="13"/>
      <c r="F13" s="13"/>
      <c r="G13" s="13"/>
      <c r="H13" s="13"/>
      <c r="I13" s="13"/>
      <c r="J13" s="13"/>
      <c r="K13" s="15"/>
      <c r="L13" s="13"/>
      <c r="M13" s="13"/>
      <c r="N13" s="13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1"/>
      <c r="Z13" s="38"/>
      <c r="AA13" s="31"/>
      <c r="AB13" s="31"/>
    </row>
    <row r="14" spans="1:28" ht="51" hidden="1" customHeight="1" x14ac:dyDescent="0.25">
      <c r="A14" s="61" t="s">
        <v>24</v>
      </c>
      <c r="B14" s="62"/>
      <c r="C14" s="62"/>
      <c r="D14" s="62"/>
      <c r="E14" s="62"/>
      <c r="F14" s="62"/>
      <c r="G14" s="62"/>
      <c r="H14" s="62"/>
      <c r="I14" s="62"/>
      <c r="J14" s="41"/>
      <c r="K14" s="42"/>
      <c r="L14" s="43" t="s">
        <v>4</v>
      </c>
      <c r="M14" s="14" t="s">
        <v>4</v>
      </c>
      <c r="N14" s="36">
        <f>SUM(N15:N16)</f>
        <v>0</v>
      </c>
      <c r="O14" s="30" t="str">
        <f t="shared" ref="O14:O27" si="1">IF(SUM(P14:X14)&gt;0,SUM(P14:X14),"")</f>
        <v/>
      </c>
      <c r="P14" s="30">
        <f t="shared" ref="P14:X14" si="2">SUM(P15:P16)</f>
        <v>0</v>
      </c>
      <c r="Q14" s="30">
        <f t="shared" si="2"/>
        <v>0</v>
      </c>
      <c r="R14" s="30">
        <f t="shared" si="2"/>
        <v>0</v>
      </c>
      <c r="S14" s="30">
        <f t="shared" si="2"/>
        <v>0</v>
      </c>
      <c r="T14" s="30">
        <f t="shared" si="2"/>
        <v>0</v>
      </c>
      <c r="U14" s="30">
        <f t="shared" si="2"/>
        <v>0</v>
      </c>
      <c r="V14" s="30">
        <f t="shared" si="2"/>
        <v>0</v>
      </c>
      <c r="W14" s="30">
        <f t="shared" si="2"/>
        <v>0</v>
      </c>
      <c r="X14" s="30">
        <f t="shared" si="2"/>
        <v>0</v>
      </c>
      <c r="Y14" s="17" t="s">
        <v>4</v>
      </c>
      <c r="Z14" s="38">
        <f>ROUND(SUM(Z15:Z16),2)</f>
        <v>0</v>
      </c>
      <c r="AA14" s="31"/>
      <c r="AB14" s="31"/>
    </row>
    <row r="15" spans="1:28" ht="15" hidden="1" customHeight="1" x14ac:dyDescent="0.25">
      <c r="A15" s="14" t="s">
        <v>12</v>
      </c>
      <c r="B15" s="14"/>
      <c r="C15" s="29"/>
      <c r="D15" s="13" t="s">
        <v>4</v>
      </c>
      <c r="E15" s="13" t="s">
        <v>4</v>
      </c>
      <c r="F15" s="13" t="s">
        <v>4</v>
      </c>
      <c r="G15" s="13" t="s">
        <v>4</v>
      </c>
      <c r="H15" s="13"/>
      <c r="I15" s="13" t="s">
        <v>4</v>
      </c>
      <c r="J15" s="13"/>
      <c r="K15" s="15"/>
      <c r="L15" s="13"/>
      <c r="M15" s="13"/>
      <c r="N15" s="13">
        <f>SUM(O15)</f>
        <v>0</v>
      </c>
      <c r="O15" s="30" t="str">
        <f t="shared" si="1"/>
        <v/>
      </c>
      <c r="P15" s="30"/>
      <c r="Q15" s="30"/>
      <c r="R15" s="30"/>
      <c r="S15" s="30"/>
      <c r="T15" s="30"/>
      <c r="U15" s="30"/>
      <c r="V15" s="30"/>
      <c r="W15" s="30"/>
      <c r="X15" s="30"/>
      <c r="Y15" s="31">
        <v>0</v>
      </c>
      <c r="Z15" s="38">
        <f>ROUND(N15*Y15,2)</f>
        <v>0</v>
      </c>
      <c r="AA15" s="31"/>
      <c r="AB15" s="31"/>
    </row>
    <row r="16" spans="1:28" ht="15" hidden="1" customHeight="1" x14ac:dyDescent="0.25">
      <c r="A16" s="14">
        <v>2</v>
      </c>
      <c r="B16" s="14"/>
      <c r="C16" s="29"/>
      <c r="D16" s="13"/>
      <c r="E16" s="13"/>
      <c r="F16" s="13"/>
      <c r="G16" s="13"/>
      <c r="H16" s="13"/>
      <c r="I16" s="13"/>
      <c r="J16" s="13"/>
      <c r="K16" s="15"/>
      <c r="L16" s="13"/>
      <c r="M16" s="13"/>
      <c r="N16" s="13"/>
      <c r="O16" s="30" t="str">
        <f t="shared" si="1"/>
        <v/>
      </c>
      <c r="P16" s="30"/>
      <c r="Q16" s="30"/>
      <c r="R16" s="30"/>
      <c r="S16" s="30"/>
      <c r="T16" s="30"/>
      <c r="U16" s="30"/>
      <c r="V16" s="30"/>
      <c r="W16" s="30"/>
      <c r="X16" s="30"/>
      <c r="Y16" s="31"/>
      <c r="Z16" s="38"/>
      <c r="AA16" s="31"/>
      <c r="AB16" s="31"/>
    </row>
    <row r="17" spans="1:28" ht="51" hidden="1" customHeight="1" x14ac:dyDescent="0.25">
      <c r="A17" s="61" t="s">
        <v>25</v>
      </c>
      <c r="B17" s="62"/>
      <c r="C17" s="62"/>
      <c r="D17" s="62"/>
      <c r="E17" s="62"/>
      <c r="F17" s="62"/>
      <c r="G17" s="62"/>
      <c r="H17" s="62"/>
      <c r="I17" s="62"/>
      <c r="J17" s="41"/>
      <c r="K17" s="42"/>
      <c r="L17" s="43" t="s">
        <v>4</v>
      </c>
      <c r="M17" s="14" t="s">
        <v>4</v>
      </c>
      <c r="N17" s="36">
        <f>SUM(N18:N19)</f>
        <v>0</v>
      </c>
      <c r="O17" s="30" t="str">
        <f t="shared" si="1"/>
        <v/>
      </c>
      <c r="P17" s="30">
        <f t="shared" ref="P17:X17" si="3">SUM(P18:P19)</f>
        <v>0</v>
      </c>
      <c r="Q17" s="30">
        <f t="shared" si="3"/>
        <v>0</v>
      </c>
      <c r="R17" s="30">
        <f t="shared" si="3"/>
        <v>0</v>
      </c>
      <c r="S17" s="30">
        <f t="shared" si="3"/>
        <v>0</v>
      </c>
      <c r="T17" s="30">
        <f t="shared" si="3"/>
        <v>0</v>
      </c>
      <c r="U17" s="30">
        <f t="shared" si="3"/>
        <v>0</v>
      </c>
      <c r="V17" s="30">
        <f t="shared" si="3"/>
        <v>0</v>
      </c>
      <c r="W17" s="30">
        <f t="shared" si="3"/>
        <v>0</v>
      </c>
      <c r="X17" s="30">
        <f t="shared" si="3"/>
        <v>0</v>
      </c>
      <c r="Y17" s="17" t="s">
        <v>4</v>
      </c>
      <c r="Z17" s="38">
        <f>ROUND(SUM(Z18:Z19),2)</f>
        <v>0</v>
      </c>
      <c r="AA17" s="31"/>
      <c r="AB17" s="31"/>
    </row>
    <row r="18" spans="1:28" ht="15" hidden="1" customHeight="1" x14ac:dyDescent="0.25">
      <c r="A18" s="14" t="s">
        <v>12</v>
      </c>
      <c r="B18" s="14"/>
      <c r="C18" s="29"/>
      <c r="D18" s="13" t="s">
        <v>4</v>
      </c>
      <c r="E18" s="13" t="s">
        <v>4</v>
      </c>
      <c r="F18" s="13" t="s">
        <v>4</v>
      </c>
      <c r="G18" s="13" t="s">
        <v>4</v>
      </c>
      <c r="H18" s="13"/>
      <c r="I18" s="13" t="s">
        <v>4</v>
      </c>
      <c r="J18" s="13"/>
      <c r="K18" s="15"/>
      <c r="L18" s="13"/>
      <c r="M18" s="13"/>
      <c r="N18" s="13">
        <f>SUM(O18)</f>
        <v>0</v>
      </c>
      <c r="O18" s="30" t="str">
        <f t="shared" si="1"/>
        <v/>
      </c>
      <c r="P18" s="30"/>
      <c r="Q18" s="30"/>
      <c r="R18" s="30"/>
      <c r="S18" s="30"/>
      <c r="T18" s="30"/>
      <c r="U18" s="30"/>
      <c r="V18" s="30"/>
      <c r="W18" s="30"/>
      <c r="X18" s="30"/>
      <c r="Y18" s="31">
        <v>0</v>
      </c>
      <c r="Z18" s="38">
        <f>ROUND(N18*Y18,2)</f>
        <v>0</v>
      </c>
      <c r="AA18" s="31"/>
      <c r="AB18" s="31"/>
    </row>
    <row r="19" spans="1:28" ht="15" hidden="1" customHeight="1" x14ac:dyDescent="0.25">
      <c r="A19" s="14">
        <v>3</v>
      </c>
      <c r="B19" s="14"/>
      <c r="C19" s="29"/>
      <c r="D19" s="13"/>
      <c r="E19" s="13"/>
      <c r="F19" s="13"/>
      <c r="G19" s="13"/>
      <c r="H19" s="13"/>
      <c r="I19" s="13"/>
      <c r="J19" s="13"/>
      <c r="K19" s="15"/>
      <c r="L19" s="13"/>
      <c r="M19" s="13"/>
      <c r="N19" s="13"/>
      <c r="O19" s="30" t="str">
        <f t="shared" si="1"/>
        <v/>
      </c>
      <c r="P19" s="30"/>
      <c r="Q19" s="30"/>
      <c r="R19" s="30"/>
      <c r="S19" s="30"/>
      <c r="T19" s="30"/>
      <c r="U19" s="30"/>
      <c r="V19" s="30"/>
      <c r="W19" s="30"/>
      <c r="X19" s="30"/>
      <c r="Y19" s="31"/>
      <c r="Z19" s="38"/>
      <c r="AA19" s="31"/>
      <c r="AB19" s="31"/>
    </row>
    <row r="20" spans="1:28" ht="51" hidden="1" customHeight="1" x14ac:dyDescent="0.25">
      <c r="A20" s="61" t="s">
        <v>26</v>
      </c>
      <c r="B20" s="62"/>
      <c r="C20" s="62"/>
      <c r="D20" s="62"/>
      <c r="E20" s="62"/>
      <c r="F20" s="62"/>
      <c r="G20" s="62"/>
      <c r="H20" s="62"/>
      <c r="I20" s="62"/>
      <c r="J20" s="41"/>
      <c r="K20" s="42"/>
      <c r="L20" s="43" t="s">
        <v>4</v>
      </c>
      <c r="M20" s="14" t="s">
        <v>4</v>
      </c>
      <c r="N20" s="36">
        <f>SUM(N21:N22)</f>
        <v>0</v>
      </c>
      <c r="O20" s="30" t="str">
        <f t="shared" si="1"/>
        <v/>
      </c>
      <c r="P20" s="30">
        <f t="shared" ref="P20:X20" si="4">SUM(P21:P22)</f>
        <v>0</v>
      </c>
      <c r="Q20" s="30">
        <f t="shared" si="4"/>
        <v>0</v>
      </c>
      <c r="R20" s="30">
        <f t="shared" si="4"/>
        <v>0</v>
      </c>
      <c r="S20" s="30">
        <f t="shared" si="4"/>
        <v>0</v>
      </c>
      <c r="T20" s="30">
        <f t="shared" si="4"/>
        <v>0</v>
      </c>
      <c r="U20" s="30">
        <f t="shared" si="4"/>
        <v>0</v>
      </c>
      <c r="V20" s="30">
        <f t="shared" si="4"/>
        <v>0</v>
      </c>
      <c r="W20" s="30">
        <f t="shared" si="4"/>
        <v>0</v>
      </c>
      <c r="X20" s="30">
        <f t="shared" si="4"/>
        <v>0</v>
      </c>
      <c r="Y20" s="17" t="s">
        <v>4</v>
      </c>
      <c r="Z20" s="38">
        <f>ROUND(SUM(Z21:Z22),2)</f>
        <v>0</v>
      </c>
      <c r="AA20" s="31"/>
      <c r="AB20" s="31"/>
    </row>
    <row r="21" spans="1:28" ht="15" hidden="1" customHeight="1" x14ac:dyDescent="0.25">
      <c r="A21" s="14" t="s">
        <v>12</v>
      </c>
      <c r="B21" s="14"/>
      <c r="C21" s="29"/>
      <c r="D21" s="13" t="s">
        <v>4</v>
      </c>
      <c r="E21" s="13" t="s">
        <v>4</v>
      </c>
      <c r="F21" s="13" t="s">
        <v>4</v>
      </c>
      <c r="G21" s="13" t="s">
        <v>4</v>
      </c>
      <c r="H21" s="13"/>
      <c r="I21" s="13" t="s">
        <v>4</v>
      </c>
      <c r="J21" s="13"/>
      <c r="K21" s="15"/>
      <c r="L21" s="13"/>
      <c r="M21" s="13"/>
      <c r="N21" s="13">
        <f>SUM(O21)</f>
        <v>0</v>
      </c>
      <c r="O21" s="30" t="str">
        <f t="shared" si="1"/>
        <v/>
      </c>
      <c r="P21" s="30"/>
      <c r="Q21" s="30"/>
      <c r="R21" s="30"/>
      <c r="S21" s="30"/>
      <c r="T21" s="30"/>
      <c r="U21" s="30"/>
      <c r="V21" s="30"/>
      <c r="W21" s="30"/>
      <c r="X21" s="30"/>
      <c r="Y21" s="31">
        <v>0</v>
      </c>
      <c r="Z21" s="38">
        <f>ROUND(N21*Y21,2)</f>
        <v>0</v>
      </c>
      <c r="AA21" s="31"/>
      <c r="AB21" s="31"/>
    </row>
    <row r="22" spans="1:28" ht="15" hidden="1" customHeight="1" x14ac:dyDescent="0.25">
      <c r="A22" s="44">
        <v>4</v>
      </c>
      <c r="B22" s="44"/>
      <c r="C22" s="44"/>
      <c r="D22" s="18"/>
      <c r="E22" s="18"/>
      <c r="F22" s="18"/>
      <c r="G22" s="18"/>
      <c r="H22" s="18"/>
      <c r="I22" s="18"/>
      <c r="J22" s="18"/>
      <c r="K22" s="45"/>
      <c r="L22" s="13"/>
      <c r="M22" s="13"/>
      <c r="N22" s="13"/>
      <c r="O22" s="30" t="str">
        <f t="shared" si="1"/>
        <v/>
      </c>
      <c r="P22" s="30"/>
      <c r="Q22" s="30"/>
      <c r="R22" s="30"/>
      <c r="S22" s="30"/>
      <c r="T22" s="30"/>
      <c r="U22" s="30"/>
      <c r="V22" s="30"/>
      <c r="W22" s="30"/>
      <c r="X22" s="30"/>
      <c r="Y22" s="31"/>
      <c r="Z22" s="38"/>
      <c r="AA22" s="31"/>
      <c r="AB22" s="31"/>
    </row>
    <row r="23" spans="1:28" s="40" customFormat="1" ht="51" hidden="1" customHeight="1" x14ac:dyDescent="0.25">
      <c r="A23" s="63" t="s">
        <v>27</v>
      </c>
      <c r="B23" s="64"/>
      <c r="C23" s="64"/>
      <c r="D23" s="64"/>
      <c r="E23" s="64"/>
      <c r="F23" s="64"/>
      <c r="G23" s="64"/>
      <c r="H23" s="64"/>
      <c r="I23" s="64"/>
      <c r="J23" s="32"/>
      <c r="K23" s="33"/>
      <c r="L23" s="34" t="s">
        <v>4</v>
      </c>
      <c r="M23" s="35" t="s">
        <v>4</v>
      </c>
      <c r="N23" s="36">
        <f>SUM(N24:N25)</f>
        <v>0</v>
      </c>
      <c r="O23" s="30" t="str">
        <f t="shared" si="1"/>
        <v/>
      </c>
      <c r="P23" s="30">
        <f t="shared" ref="P23:X23" si="5">SUM(P24:P25)</f>
        <v>0</v>
      </c>
      <c r="Q23" s="30">
        <f t="shared" si="5"/>
        <v>0</v>
      </c>
      <c r="R23" s="30">
        <f t="shared" si="5"/>
        <v>0</v>
      </c>
      <c r="S23" s="30">
        <f t="shared" si="5"/>
        <v>0</v>
      </c>
      <c r="T23" s="30">
        <f t="shared" si="5"/>
        <v>0</v>
      </c>
      <c r="U23" s="30">
        <f t="shared" si="5"/>
        <v>0</v>
      </c>
      <c r="V23" s="30">
        <f t="shared" si="5"/>
        <v>0</v>
      </c>
      <c r="W23" s="30">
        <f t="shared" si="5"/>
        <v>0</v>
      </c>
      <c r="X23" s="30">
        <f t="shared" si="5"/>
        <v>0</v>
      </c>
      <c r="Y23" s="37"/>
      <c r="Z23" s="38">
        <f>ROUND(SUM(Z24:Z25),2)</f>
        <v>0</v>
      </c>
      <c r="AA23" s="39"/>
      <c r="AB23" s="39"/>
    </row>
    <row r="24" spans="1:28" ht="15" hidden="1" customHeight="1" x14ac:dyDescent="0.25">
      <c r="A24" s="14" t="s">
        <v>12</v>
      </c>
      <c r="B24" s="14"/>
      <c r="C24" s="29"/>
      <c r="D24" s="13" t="s">
        <v>4</v>
      </c>
      <c r="E24" s="13" t="s">
        <v>4</v>
      </c>
      <c r="F24" s="13" t="s">
        <v>4</v>
      </c>
      <c r="G24" s="13" t="s">
        <v>4</v>
      </c>
      <c r="H24" s="13"/>
      <c r="I24" s="13" t="s">
        <v>4</v>
      </c>
      <c r="J24" s="13"/>
      <c r="K24" s="15"/>
      <c r="L24" s="13"/>
      <c r="M24" s="13"/>
      <c r="N24" s="13">
        <f>SUM(O24)</f>
        <v>0</v>
      </c>
      <c r="O24" s="30" t="str">
        <f t="shared" si="1"/>
        <v/>
      </c>
      <c r="P24" s="30"/>
      <c r="Q24" s="30"/>
      <c r="R24" s="30"/>
      <c r="S24" s="30"/>
      <c r="T24" s="30"/>
      <c r="U24" s="30"/>
      <c r="V24" s="30"/>
      <c r="W24" s="30"/>
      <c r="X24" s="30"/>
      <c r="Y24" s="31">
        <v>0</v>
      </c>
      <c r="Z24" s="38">
        <f>ROUND(N24*Y24,2)</f>
        <v>0</v>
      </c>
      <c r="AA24" s="31"/>
      <c r="AB24" s="31"/>
    </row>
    <row r="25" spans="1:28" ht="15" hidden="1" customHeight="1" x14ac:dyDescent="0.25">
      <c r="A25" s="14">
        <v>1</v>
      </c>
      <c r="B25" s="14"/>
      <c r="C25" s="29"/>
      <c r="D25" s="13"/>
      <c r="E25" s="13"/>
      <c r="F25" s="13"/>
      <c r="G25" s="13"/>
      <c r="H25" s="13"/>
      <c r="I25" s="13"/>
      <c r="J25" s="13"/>
      <c r="K25" s="15"/>
      <c r="L25" s="13"/>
      <c r="M25" s="13"/>
      <c r="N25" s="13"/>
      <c r="O25" s="30" t="str">
        <f t="shared" si="1"/>
        <v/>
      </c>
      <c r="P25" s="30"/>
      <c r="Q25" s="30"/>
      <c r="R25" s="30"/>
      <c r="S25" s="30"/>
      <c r="T25" s="30"/>
      <c r="U25" s="30"/>
      <c r="V25" s="30"/>
      <c r="W25" s="30"/>
      <c r="X25" s="30"/>
      <c r="Y25" s="31"/>
      <c r="Z25" s="38"/>
      <c r="AA25" s="31"/>
      <c r="AB25" s="31"/>
    </row>
    <row r="26" spans="1:28" ht="15" customHeight="1" x14ac:dyDescent="0.25">
      <c r="A26" s="61" t="s">
        <v>28</v>
      </c>
      <c r="B26" s="62"/>
      <c r="C26" s="62"/>
      <c r="D26" s="62"/>
      <c r="E26" s="62"/>
      <c r="F26" s="62"/>
      <c r="G26" s="62"/>
      <c r="H26" s="62"/>
      <c r="I26" s="62"/>
      <c r="J26" s="41"/>
      <c r="K26" s="42"/>
      <c r="L26" s="43" t="s">
        <v>4</v>
      </c>
      <c r="M26" s="14" t="s">
        <v>4</v>
      </c>
      <c r="N26" s="36">
        <f>SUM(N27:N43)</f>
        <v>1098</v>
      </c>
      <c r="O26" s="30">
        <f t="shared" si="1"/>
        <v>1098</v>
      </c>
      <c r="P26" s="30">
        <f t="shared" ref="P26:X26" si="6">SUM(P27:P43)</f>
        <v>0</v>
      </c>
      <c r="Q26" s="30">
        <f t="shared" si="6"/>
        <v>0</v>
      </c>
      <c r="R26" s="30">
        <f t="shared" si="6"/>
        <v>89</v>
      </c>
      <c r="S26" s="30">
        <f t="shared" si="6"/>
        <v>910</v>
      </c>
      <c r="T26" s="30">
        <f t="shared" si="6"/>
        <v>5</v>
      </c>
      <c r="U26" s="30">
        <f t="shared" si="6"/>
        <v>0</v>
      </c>
      <c r="V26" s="30">
        <f t="shared" si="6"/>
        <v>0</v>
      </c>
      <c r="W26" s="30">
        <f t="shared" si="6"/>
        <v>94</v>
      </c>
      <c r="X26" s="30">
        <f t="shared" si="6"/>
        <v>0</v>
      </c>
      <c r="Y26" s="17" t="s">
        <v>4</v>
      </c>
      <c r="Z26" s="38"/>
      <c r="AA26" s="38">
        <f>ROUND(SUM(AA27:AA43),2)</f>
        <v>122809</v>
      </c>
      <c r="AB26" s="38">
        <f t="shared" ref="AB26" si="7">ROUND(SUM(AB27:AB43),2)</f>
        <v>149826.98000000001</v>
      </c>
    </row>
    <row r="27" spans="1:28" ht="30" x14ac:dyDescent="0.25">
      <c r="A27" s="14">
        <v>1</v>
      </c>
      <c r="B27" s="14">
        <v>1020912</v>
      </c>
      <c r="C27" s="29" t="s">
        <v>61</v>
      </c>
      <c r="D27" s="13"/>
      <c r="E27" s="13" t="s">
        <v>47</v>
      </c>
      <c r="F27" s="13" t="s">
        <v>4</v>
      </c>
      <c r="G27" s="13" t="s">
        <v>4</v>
      </c>
      <c r="H27" s="13"/>
      <c r="I27" s="13" t="s">
        <v>4</v>
      </c>
      <c r="J27" s="13" t="s">
        <v>55</v>
      </c>
      <c r="K27" s="15">
        <v>22026</v>
      </c>
      <c r="L27" s="13" t="s">
        <v>43</v>
      </c>
      <c r="M27" s="13" t="s">
        <v>42</v>
      </c>
      <c r="N27" s="13">
        <f>SUM(O27)</f>
        <v>288</v>
      </c>
      <c r="O27" s="30">
        <f t="shared" si="1"/>
        <v>288</v>
      </c>
      <c r="P27" s="30">
        <v>0</v>
      </c>
      <c r="Q27" s="30">
        <v>0</v>
      </c>
      <c r="R27" s="30">
        <v>39</v>
      </c>
      <c r="S27" s="30">
        <v>249</v>
      </c>
      <c r="T27" s="30">
        <v>0</v>
      </c>
      <c r="U27" s="30">
        <v>0</v>
      </c>
      <c r="V27" s="30">
        <v>0</v>
      </c>
      <c r="W27" s="30">
        <v>0</v>
      </c>
      <c r="X27" s="30">
        <v>0</v>
      </c>
      <c r="Y27" s="31">
        <v>19</v>
      </c>
      <c r="Z27" s="38">
        <f>ROUND(Y27*1.22,4)</f>
        <v>23.18</v>
      </c>
      <c r="AA27" s="31">
        <f>Y27*N27</f>
        <v>5472</v>
      </c>
      <c r="AB27" s="31">
        <f>Z27*N27</f>
        <v>6675.84</v>
      </c>
    </row>
    <row r="28" spans="1:28" ht="30" x14ac:dyDescent="0.25">
      <c r="A28" s="14">
        <v>2</v>
      </c>
      <c r="B28" s="14">
        <v>1051761</v>
      </c>
      <c r="C28" s="29" t="s">
        <v>48</v>
      </c>
      <c r="D28" s="13"/>
      <c r="E28" s="13" t="s">
        <v>47</v>
      </c>
      <c r="F28" s="13" t="s">
        <v>4</v>
      </c>
      <c r="G28" s="13" t="s">
        <v>4</v>
      </c>
      <c r="H28" s="13"/>
      <c r="I28" s="13" t="s">
        <v>4</v>
      </c>
      <c r="J28" s="13" t="s">
        <v>55</v>
      </c>
      <c r="K28" s="15">
        <v>22026</v>
      </c>
      <c r="L28" s="13" t="s">
        <v>43</v>
      </c>
      <c r="M28" s="13" t="s">
        <v>42</v>
      </c>
      <c r="N28" s="13">
        <f t="shared" ref="N28:N42" si="8">SUM(O28)</f>
        <v>34</v>
      </c>
      <c r="O28" s="30">
        <f t="shared" ref="O28:O42" si="9">IF(SUM(P28:X28)&gt;0,SUM(P28:X28),"")</f>
        <v>34</v>
      </c>
      <c r="P28" s="30">
        <v>0</v>
      </c>
      <c r="Q28" s="30">
        <v>0</v>
      </c>
      <c r="R28" s="30">
        <v>20</v>
      </c>
      <c r="S28" s="30">
        <v>14</v>
      </c>
      <c r="T28" s="30">
        <v>0</v>
      </c>
      <c r="U28" s="30">
        <v>0</v>
      </c>
      <c r="V28" s="30">
        <v>0</v>
      </c>
      <c r="W28" s="30">
        <v>0</v>
      </c>
      <c r="X28" s="30">
        <v>0</v>
      </c>
      <c r="Y28" s="31">
        <v>125</v>
      </c>
      <c r="Z28" s="38">
        <f t="shared" ref="Z28:Z42" si="10">ROUND(Y28*1.22,4)</f>
        <v>152.5</v>
      </c>
      <c r="AA28" s="31">
        <f t="shared" ref="AA28:AA42" si="11">Y28*N28</f>
        <v>4250</v>
      </c>
      <c r="AB28" s="31">
        <f t="shared" ref="AB28:AB42" si="12">Z28*N28</f>
        <v>5185</v>
      </c>
    </row>
    <row r="29" spans="1:28" ht="30" x14ac:dyDescent="0.25">
      <c r="A29" s="14">
        <v>3</v>
      </c>
      <c r="B29" s="14">
        <v>1052078</v>
      </c>
      <c r="C29" s="29" t="s">
        <v>49</v>
      </c>
      <c r="D29" s="13"/>
      <c r="E29" s="13" t="s">
        <v>47</v>
      </c>
      <c r="F29" s="13" t="s">
        <v>4</v>
      </c>
      <c r="G29" s="13" t="s">
        <v>4</v>
      </c>
      <c r="H29" s="13"/>
      <c r="I29" s="13" t="s">
        <v>4</v>
      </c>
      <c r="J29" s="13" t="s">
        <v>55</v>
      </c>
      <c r="K29" s="15">
        <v>22026</v>
      </c>
      <c r="L29" s="13" t="s">
        <v>43</v>
      </c>
      <c r="M29" s="13" t="s">
        <v>42</v>
      </c>
      <c r="N29" s="13">
        <f t="shared" si="8"/>
        <v>17</v>
      </c>
      <c r="O29" s="30">
        <f t="shared" si="9"/>
        <v>17</v>
      </c>
      <c r="P29" s="30">
        <v>0</v>
      </c>
      <c r="Q29" s="30">
        <v>0</v>
      </c>
      <c r="R29" s="30">
        <v>0</v>
      </c>
      <c r="S29" s="30">
        <v>17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1">
        <v>88</v>
      </c>
      <c r="Z29" s="38">
        <f t="shared" si="10"/>
        <v>107.36</v>
      </c>
      <c r="AA29" s="31">
        <f t="shared" si="11"/>
        <v>1496</v>
      </c>
      <c r="AB29" s="31">
        <f t="shared" si="12"/>
        <v>1825.12</v>
      </c>
    </row>
    <row r="30" spans="1:28" ht="30" x14ac:dyDescent="0.25">
      <c r="A30" s="14">
        <v>4</v>
      </c>
      <c r="B30" s="14">
        <v>1063853</v>
      </c>
      <c r="C30" s="29" t="s">
        <v>62</v>
      </c>
      <c r="D30" s="14"/>
      <c r="E30" s="13" t="s">
        <v>47</v>
      </c>
      <c r="F30" s="13" t="s">
        <v>4</v>
      </c>
      <c r="G30" s="13" t="s">
        <v>4</v>
      </c>
      <c r="H30" s="13"/>
      <c r="I30" s="13" t="s">
        <v>4</v>
      </c>
      <c r="J30" s="13" t="s">
        <v>55</v>
      </c>
      <c r="K30" s="15">
        <v>22026</v>
      </c>
      <c r="L30" s="13" t="s">
        <v>43</v>
      </c>
      <c r="M30" s="13" t="s">
        <v>42</v>
      </c>
      <c r="N30" s="13">
        <f t="shared" si="8"/>
        <v>8</v>
      </c>
      <c r="O30" s="30">
        <f t="shared" si="9"/>
        <v>8</v>
      </c>
      <c r="P30" s="30">
        <v>0</v>
      </c>
      <c r="Q30" s="30">
        <v>0</v>
      </c>
      <c r="R30" s="30">
        <v>0</v>
      </c>
      <c r="S30" s="30">
        <v>8</v>
      </c>
      <c r="T30" s="30">
        <v>0</v>
      </c>
      <c r="U30" s="30">
        <v>0</v>
      </c>
      <c r="V30" s="30">
        <v>0</v>
      </c>
      <c r="W30" s="30">
        <v>0</v>
      </c>
      <c r="X30" s="30">
        <v>0</v>
      </c>
      <c r="Y30" s="31">
        <v>128</v>
      </c>
      <c r="Z30" s="38">
        <f t="shared" si="10"/>
        <v>156.16</v>
      </c>
      <c r="AA30" s="31">
        <f t="shared" si="11"/>
        <v>1024</v>
      </c>
      <c r="AB30" s="31">
        <f t="shared" si="12"/>
        <v>1249.28</v>
      </c>
    </row>
    <row r="31" spans="1:28" ht="30" x14ac:dyDescent="0.25">
      <c r="A31" s="14">
        <v>5</v>
      </c>
      <c r="B31" s="14">
        <v>1065234</v>
      </c>
      <c r="C31" s="29" t="s">
        <v>63</v>
      </c>
      <c r="D31" s="13"/>
      <c r="E31" s="13" t="s">
        <v>47</v>
      </c>
      <c r="F31" s="13" t="s">
        <v>4</v>
      </c>
      <c r="G31" s="13" t="s">
        <v>4</v>
      </c>
      <c r="H31" s="13"/>
      <c r="I31" s="13" t="s">
        <v>4</v>
      </c>
      <c r="J31" s="13" t="s">
        <v>55</v>
      </c>
      <c r="K31" s="15">
        <v>22026</v>
      </c>
      <c r="L31" s="13" t="s">
        <v>43</v>
      </c>
      <c r="M31" s="13" t="s">
        <v>42</v>
      </c>
      <c r="N31" s="13">
        <f t="shared" si="8"/>
        <v>473</v>
      </c>
      <c r="O31" s="30">
        <f t="shared" si="9"/>
        <v>473</v>
      </c>
      <c r="P31" s="30">
        <v>0</v>
      </c>
      <c r="Q31" s="30">
        <v>0</v>
      </c>
      <c r="R31" s="30">
        <v>17</v>
      </c>
      <c r="S31" s="30">
        <v>456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1">
        <v>19</v>
      </c>
      <c r="Z31" s="38">
        <f t="shared" si="10"/>
        <v>23.18</v>
      </c>
      <c r="AA31" s="31">
        <f t="shared" si="11"/>
        <v>8987</v>
      </c>
      <c r="AB31" s="31">
        <f t="shared" si="12"/>
        <v>10964.14</v>
      </c>
    </row>
    <row r="32" spans="1:28" ht="30" x14ac:dyDescent="0.25">
      <c r="A32" s="14">
        <v>6</v>
      </c>
      <c r="B32" s="14">
        <v>1070318</v>
      </c>
      <c r="C32" s="29" t="s">
        <v>64</v>
      </c>
      <c r="D32" s="13"/>
      <c r="E32" s="13" t="s">
        <v>47</v>
      </c>
      <c r="F32" s="13" t="s">
        <v>4</v>
      </c>
      <c r="G32" s="13" t="s">
        <v>4</v>
      </c>
      <c r="H32" s="13"/>
      <c r="I32" s="13" t="s">
        <v>4</v>
      </c>
      <c r="J32" s="13" t="s">
        <v>55</v>
      </c>
      <c r="K32" s="15">
        <v>22026</v>
      </c>
      <c r="L32" s="13" t="s">
        <v>43</v>
      </c>
      <c r="M32" s="13" t="s">
        <v>42</v>
      </c>
      <c r="N32" s="13">
        <f t="shared" si="8"/>
        <v>38</v>
      </c>
      <c r="O32" s="30">
        <f t="shared" si="9"/>
        <v>38</v>
      </c>
      <c r="P32" s="30">
        <v>0</v>
      </c>
      <c r="Q32" s="30">
        <v>0</v>
      </c>
      <c r="R32" s="30">
        <v>0</v>
      </c>
      <c r="S32" s="30">
        <v>38</v>
      </c>
      <c r="T32" s="30">
        <v>0</v>
      </c>
      <c r="U32" s="30">
        <v>0</v>
      </c>
      <c r="V32" s="30">
        <v>0</v>
      </c>
      <c r="W32" s="30">
        <v>0</v>
      </c>
      <c r="X32" s="30">
        <v>0</v>
      </c>
      <c r="Y32" s="31">
        <v>181</v>
      </c>
      <c r="Z32" s="38">
        <f t="shared" si="10"/>
        <v>220.82</v>
      </c>
      <c r="AA32" s="31">
        <f t="shared" si="11"/>
        <v>6878</v>
      </c>
      <c r="AB32" s="31">
        <f t="shared" si="12"/>
        <v>8391.16</v>
      </c>
    </row>
    <row r="33" spans="1:28" ht="30" x14ac:dyDescent="0.25">
      <c r="A33" s="14">
        <v>7</v>
      </c>
      <c r="B33" s="14">
        <v>1074164</v>
      </c>
      <c r="C33" s="29" t="s">
        <v>50</v>
      </c>
      <c r="D33" s="13"/>
      <c r="E33" s="13" t="s">
        <v>47</v>
      </c>
      <c r="F33" s="13" t="s">
        <v>4</v>
      </c>
      <c r="G33" s="13" t="s">
        <v>4</v>
      </c>
      <c r="H33" s="13"/>
      <c r="I33" s="13" t="s">
        <v>4</v>
      </c>
      <c r="J33" s="13" t="s">
        <v>55</v>
      </c>
      <c r="K33" s="15">
        <v>22026</v>
      </c>
      <c r="L33" s="13" t="s">
        <v>43</v>
      </c>
      <c r="M33" s="13" t="s">
        <v>42</v>
      </c>
      <c r="N33" s="13">
        <f t="shared" si="8"/>
        <v>10</v>
      </c>
      <c r="O33" s="30">
        <f t="shared" si="9"/>
        <v>10</v>
      </c>
      <c r="P33" s="30">
        <v>0</v>
      </c>
      <c r="Q33" s="30">
        <v>0</v>
      </c>
      <c r="R33" s="30">
        <v>0</v>
      </c>
      <c r="S33" s="30">
        <v>10</v>
      </c>
      <c r="T33" s="30">
        <v>0</v>
      </c>
      <c r="U33" s="30">
        <v>0</v>
      </c>
      <c r="V33" s="30">
        <v>0</v>
      </c>
      <c r="W33" s="30">
        <v>0</v>
      </c>
      <c r="X33" s="30">
        <v>0</v>
      </c>
      <c r="Y33" s="31">
        <v>396</v>
      </c>
      <c r="Z33" s="38">
        <f t="shared" si="10"/>
        <v>483.12</v>
      </c>
      <c r="AA33" s="31">
        <f t="shared" si="11"/>
        <v>3960</v>
      </c>
      <c r="AB33" s="31">
        <f t="shared" si="12"/>
        <v>4831.2</v>
      </c>
    </row>
    <row r="34" spans="1:28" ht="30" x14ac:dyDescent="0.25">
      <c r="A34" s="14">
        <v>8</v>
      </c>
      <c r="B34" s="14">
        <v>1077646</v>
      </c>
      <c r="C34" s="29" t="s">
        <v>51</v>
      </c>
      <c r="D34" s="13"/>
      <c r="E34" s="13" t="s">
        <v>47</v>
      </c>
      <c r="F34" s="13" t="s">
        <v>4</v>
      </c>
      <c r="G34" s="13" t="s">
        <v>4</v>
      </c>
      <c r="H34" s="13"/>
      <c r="I34" s="13" t="s">
        <v>4</v>
      </c>
      <c r="J34" s="13" t="s">
        <v>55</v>
      </c>
      <c r="K34" s="15">
        <v>22026</v>
      </c>
      <c r="L34" s="13" t="s">
        <v>43</v>
      </c>
      <c r="M34" s="13" t="s">
        <v>42</v>
      </c>
      <c r="N34" s="13">
        <f t="shared" si="8"/>
        <v>10</v>
      </c>
      <c r="O34" s="30">
        <f t="shared" si="9"/>
        <v>10</v>
      </c>
      <c r="P34" s="30">
        <v>0</v>
      </c>
      <c r="Q34" s="30">
        <v>0</v>
      </c>
      <c r="R34" s="30">
        <v>0</v>
      </c>
      <c r="S34" s="30">
        <v>10</v>
      </c>
      <c r="T34" s="30">
        <v>0</v>
      </c>
      <c r="U34" s="30">
        <v>0</v>
      </c>
      <c r="V34" s="30">
        <v>0</v>
      </c>
      <c r="W34" s="30">
        <v>0</v>
      </c>
      <c r="X34" s="30">
        <v>0</v>
      </c>
      <c r="Y34" s="31">
        <v>104</v>
      </c>
      <c r="Z34" s="38">
        <f t="shared" si="10"/>
        <v>126.88</v>
      </c>
      <c r="AA34" s="31">
        <f t="shared" si="11"/>
        <v>1040</v>
      </c>
      <c r="AB34" s="31">
        <f t="shared" si="12"/>
        <v>1268.8</v>
      </c>
    </row>
    <row r="35" spans="1:28" ht="30" x14ac:dyDescent="0.25">
      <c r="A35" s="14">
        <v>9</v>
      </c>
      <c r="B35" s="14">
        <v>1081621</v>
      </c>
      <c r="C35" s="29" t="s">
        <v>72</v>
      </c>
      <c r="D35" s="14"/>
      <c r="E35" s="13" t="s">
        <v>47</v>
      </c>
      <c r="F35" s="13" t="s">
        <v>4</v>
      </c>
      <c r="G35" s="13" t="s">
        <v>4</v>
      </c>
      <c r="H35" s="13"/>
      <c r="I35" s="13" t="s">
        <v>4</v>
      </c>
      <c r="J35" s="13" t="s">
        <v>55</v>
      </c>
      <c r="K35" s="15">
        <v>22026</v>
      </c>
      <c r="L35" s="13" t="s">
        <v>43</v>
      </c>
      <c r="M35" s="13" t="s">
        <v>42</v>
      </c>
      <c r="N35" s="13">
        <f t="shared" si="8"/>
        <v>2</v>
      </c>
      <c r="O35" s="30">
        <f t="shared" si="9"/>
        <v>2</v>
      </c>
      <c r="P35" s="30">
        <v>0</v>
      </c>
      <c r="Q35" s="30">
        <v>0</v>
      </c>
      <c r="R35" s="30">
        <v>2</v>
      </c>
      <c r="S35" s="30">
        <v>0</v>
      </c>
      <c r="T35" s="30">
        <v>0</v>
      </c>
      <c r="U35" s="30">
        <v>0</v>
      </c>
      <c r="V35" s="30">
        <v>0</v>
      </c>
      <c r="W35" s="30">
        <v>0</v>
      </c>
      <c r="X35" s="30">
        <v>0</v>
      </c>
      <c r="Y35" s="31">
        <v>2544</v>
      </c>
      <c r="Z35" s="38">
        <f t="shared" si="10"/>
        <v>3103.68</v>
      </c>
      <c r="AA35" s="31">
        <f t="shared" si="11"/>
        <v>5088</v>
      </c>
      <c r="AB35" s="31">
        <f t="shared" si="12"/>
        <v>6207.36</v>
      </c>
    </row>
    <row r="36" spans="1:28" ht="30" x14ac:dyDescent="0.25">
      <c r="A36" s="14">
        <v>10</v>
      </c>
      <c r="B36" s="14">
        <v>1082867</v>
      </c>
      <c r="C36" s="29" t="s">
        <v>52</v>
      </c>
      <c r="D36" s="13"/>
      <c r="E36" s="13" t="s">
        <v>47</v>
      </c>
      <c r="F36" s="13" t="s">
        <v>4</v>
      </c>
      <c r="G36" s="13" t="s">
        <v>4</v>
      </c>
      <c r="H36" s="13"/>
      <c r="I36" s="13" t="s">
        <v>4</v>
      </c>
      <c r="J36" s="13" t="s">
        <v>55</v>
      </c>
      <c r="K36" s="15">
        <v>22026</v>
      </c>
      <c r="L36" s="13" t="s">
        <v>43</v>
      </c>
      <c r="M36" s="13" t="s">
        <v>42</v>
      </c>
      <c r="N36" s="13">
        <f t="shared" si="8"/>
        <v>24</v>
      </c>
      <c r="O36" s="30">
        <f t="shared" si="9"/>
        <v>24</v>
      </c>
      <c r="P36" s="30">
        <v>0</v>
      </c>
      <c r="Q36" s="30">
        <v>0</v>
      </c>
      <c r="R36" s="30">
        <v>11</v>
      </c>
      <c r="S36" s="30">
        <v>13</v>
      </c>
      <c r="T36" s="30">
        <v>0</v>
      </c>
      <c r="U36" s="30">
        <v>0</v>
      </c>
      <c r="V36" s="30">
        <v>0</v>
      </c>
      <c r="W36" s="30">
        <v>0</v>
      </c>
      <c r="X36" s="30">
        <v>0</v>
      </c>
      <c r="Y36" s="31">
        <v>101</v>
      </c>
      <c r="Z36" s="38">
        <f t="shared" si="10"/>
        <v>123.22</v>
      </c>
      <c r="AA36" s="31">
        <f t="shared" si="11"/>
        <v>2424</v>
      </c>
      <c r="AB36" s="31">
        <f t="shared" si="12"/>
        <v>2957.2799999999997</v>
      </c>
    </row>
    <row r="37" spans="1:28" ht="30" x14ac:dyDescent="0.25">
      <c r="A37" s="14">
        <v>11</v>
      </c>
      <c r="B37" s="14">
        <v>1085971</v>
      </c>
      <c r="C37" s="29" t="s">
        <v>65</v>
      </c>
      <c r="D37" s="13"/>
      <c r="E37" s="13" t="s">
        <v>47</v>
      </c>
      <c r="F37" s="13" t="s">
        <v>4</v>
      </c>
      <c r="G37" s="13" t="s">
        <v>4</v>
      </c>
      <c r="H37" s="13"/>
      <c r="I37" s="13" t="s">
        <v>4</v>
      </c>
      <c r="J37" s="13" t="s">
        <v>55</v>
      </c>
      <c r="K37" s="15">
        <v>22026</v>
      </c>
      <c r="L37" s="13" t="s">
        <v>43</v>
      </c>
      <c r="M37" s="13" t="s">
        <v>42</v>
      </c>
      <c r="N37" s="13">
        <f t="shared" si="8"/>
        <v>10</v>
      </c>
      <c r="O37" s="30">
        <f t="shared" si="9"/>
        <v>10</v>
      </c>
      <c r="P37" s="30">
        <v>0</v>
      </c>
      <c r="Q37" s="30">
        <v>0</v>
      </c>
      <c r="R37" s="30">
        <v>0</v>
      </c>
      <c r="S37" s="30">
        <v>10</v>
      </c>
      <c r="T37" s="30">
        <v>0</v>
      </c>
      <c r="U37" s="30">
        <v>0</v>
      </c>
      <c r="V37" s="30">
        <v>0</v>
      </c>
      <c r="W37" s="30">
        <v>0</v>
      </c>
      <c r="X37" s="30">
        <v>0</v>
      </c>
      <c r="Y37" s="31">
        <v>170</v>
      </c>
      <c r="Z37" s="38">
        <f t="shared" si="10"/>
        <v>207.4</v>
      </c>
      <c r="AA37" s="31">
        <f t="shared" si="11"/>
        <v>1700</v>
      </c>
      <c r="AB37" s="31">
        <f t="shared" si="12"/>
        <v>2074</v>
      </c>
    </row>
    <row r="38" spans="1:28" ht="30" x14ac:dyDescent="0.25">
      <c r="A38" s="14">
        <v>12</v>
      </c>
      <c r="B38" s="14">
        <v>1085972</v>
      </c>
      <c r="C38" s="29" t="s">
        <v>53</v>
      </c>
      <c r="D38" s="13"/>
      <c r="E38" s="13" t="s">
        <v>47</v>
      </c>
      <c r="F38" s="13" t="s">
        <v>4</v>
      </c>
      <c r="G38" s="13" t="s">
        <v>4</v>
      </c>
      <c r="H38" s="13"/>
      <c r="I38" s="13" t="s">
        <v>4</v>
      </c>
      <c r="J38" s="13" t="s">
        <v>55</v>
      </c>
      <c r="K38" s="15">
        <v>22026</v>
      </c>
      <c r="L38" s="13" t="s">
        <v>43</v>
      </c>
      <c r="M38" s="13" t="s">
        <v>42</v>
      </c>
      <c r="N38" s="13">
        <f t="shared" si="8"/>
        <v>5</v>
      </c>
      <c r="O38" s="30">
        <f t="shared" si="9"/>
        <v>5</v>
      </c>
      <c r="P38" s="30">
        <v>0</v>
      </c>
      <c r="Q38" s="30">
        <v>0</v>
      </c>
      <c r="R38" s="30">
        <v>0</v>
      </c>
      <c r="S38" s="30">
        <v>5</v>
      </c>
      <c r="T38" s="30">
        <v>0</v>
      </c>
      <c r="U38" s="30">
        <v>0</v>
      </c>
      <c r="V38" s="30">
        <v>0</v>
      </c>
      <c r="W38" s="30">
        <v>0</v>
      </c>
      <c r="X38" s="30">
        <v>0</v>
      </c>
      <c r="Y38" s="31">
        <v>515</v>
      </c>
      <c r="Z38" s="38">
        <f t="shared" si="10"/>
        <v>628.29999999999995</v>
      </c>
      <c r="AA38" s="31">
        <f t="shared" si="11"/>
        <v>2575</v>
      </c>
      <c r="AB38" s="31">
        <f t="shared" si="12"/>
        <v>3141.5</v>
      </c>
    </row>
    <row r="39" spans="1:28" ht="30" x14ac:dyDescent="0.25">
      <c r="A39" s="14">
        <v>13</v>
      </c>
      <c r="B39" s="14">
        <v>1087298</v>
      </c>
      <c r="C39" s="29" t="s">
        <v>66</v>
      </c>
      <c r="D39" s="13"/>
      <c r="E39" s="13" t="s">
        <v>47</v>
      </c>
      <c r="F39" s="13" t="s">
        <v>4</v>
      </c>
      <c r="G39" s="13" t="s">
        <v>4</v>
      </c>
      <c r="H39" s="13"/>
      <c r="I39" s="13" t="s">
        <v>4</v>
      </c>
      <c r="J39" s="13" t="s">
        <v>55</v>
      </c>
      <c r="K39" s="15">
        <v>22026</v>
      </c>
      <c r="L39" s="13" t="s">
        <v>43</v>
      </c>
      <c r="M39" s="13" t="s">
        <v>42</v>
      </c>
      <c r="N39" s="13">
        <f t="shared" si="8"/>
        <v>80</v>
      </c>
      <c r="O39" s="30">
        <f t="shared" si="9"/>
        <v>80</v>
      </c>
      <c r="P39" s="30">
        <v>0</v>
      </c>
      <c r="Q39" s="30">
        <v>0</v>
      </c>
      <c r="R39" s="30">
        <v>0</v>
      </c>
      <c r="S39" s="30">
        <v>80</v>
      </c>
      <c r="T39" s="30">
        <v>0</v>
      </c>
      <c r="U39" s="30">
        <v>0</v>
      </c>
      <c r="V39" s="30">
        <v>0</v>
      </c>
      <c r="W39" s="30">
        <v>0</v>
      </c>
      <c r="X39" s="30">
        <v>0</v>
      </c>
      <c r="Y39" s="31">
        <v>31</v>
      </c>
      <c r="Z39" s="38">
        <f t="shared" si="10"/>
        <v>37.82</v>
      </c>
      <c r="AA39" s="31">
        <f t="shared" si="11"/>
        <v>2480</v>
      </c>
      <c r="AB39" s="31">
        <f t="shared" si="12"/>
        <v>3025.6</v>
      </c>
    </row>
    <row r="40" spans="1:28" ht="30" x14ac:dyDescent="0.25">
      <c r="A40" s="14">
        <v>14</v>
      </c>
      <c r="B40" s="14">
        <v>1087361</v>
      </c>
      <c r="C40" s="29" t="s">
        <v>67</v>
      </c>
      <c r="D40" s="14"/>
      <c r="E40" s="13" t="s">
        <v>47</v>
      </c>
      <c r="F40" s="13" t="s">
        <v>4</v>
      </c>
      <c r="G40" s="13" t="s">
        <v>4</v>
      </c>
      <c r="H40" s="13"/>
      <c r="I40" s="13" t="s">
        <v>4</v>
      </c>
      <c r="J40" s="13" t="s">
        <v>55</v>
      </c>
      <c r="K40" s="15">
        <v>22026</v>
      </c>
      <c r="L40" s="13" t="s">
        <v>43</v>
      </c>
      <c r="M40" s="13" t="s">
        <v>42</v>
      </c>
      <c r="N40" s="13">
        <f t="shared" si="8"/>
        <v>94</v>
      </c>
      <c r="O40" s="30">
        <f t="shared" si="9"/>
        <v>94</v>
      </c>
      <c r="P40" s="30">
        <v>0</v>
      </c>
      <c r="Q40" s="30">
        <v>0</v>
      </c>
      <c r="R40" s="30">
        <v>0</v>
      </c>
      <c r="S40" s="30">
        <v>0</v>
      </c>
      <c r="T40" s="30">
        <v>0</v>
      </c>
      <c r="U40" s="30">
        <v>0</v>
      </c>
      <c r="V40" s="30">
        <v>0</v>
      </c>
      <c r="W40" s="30">
        <v>94</v>
      </c>
      <c r="X40" s="30">
        <v>0</v>
      </c>
      <c r="Y40" s="31">
        <v>743</v>
      </c>
      <c r="Z40" s="38">
        <f t="shared" si="10"/>
        <v>906.46</v>
      </c>
      <c r="AA40" s="31">
        <f t="shared" si="11"/>
        <v>69842</v>
      </c>
      <c r="AB40" s="31">
        <f t="shared" si="12"/>
        <v>85207.24</v>
      </c>
    </row>
    <row r="41" spans="1:28" ht="30" x14ac:dyDescent="0.25">
      <c r="A41" s="14">
        <v>15</v>
      </c>
      <c r="B41" s="14">
        <v>1092852</v>
      </c>
      <c r="C41" s="29" t="s">
        <v>68</v>
      </c>
      <c r="D41" s="14"/>
      <c r="E41" s="13" t="s">
        <v>47</v>
      </c>
      <c r="F41" s="13" t="s">
        <v>4</v>
      </c>
      <c r="G41" s="13" t="s">
        <v>4</v>
      </c>
      <c r="H41" s="13"/>
      <c r="I41" s="13" t="s">
        <v>4</v>
      </c>
      <c r="J41" s="13" t="s">
        <v>55</v>
      </c>
      <c r="K41" s="15">
        <v>22026</v>
      </c>
      <c r="L41" s="13" t="s">
        <v>43</v>
      </c>
      <c r="M41" s="13" t="s">
        <v>42</v>
      </c>
      <c r="N41" s="13">
        <f t="shared" si="8"/>
        <v>4</v>
      </c>
      <c r="O41" s="30">
        <f t="shared" si="9"/>
        <v>4</v>
      </c>
      <c r="P41" s="30">
        <v>0</v>
      </c>
      <c r="Q41" s="30">
        <v>0</v>
      </c>
      <c r="R41" s="30">
        <v>0</v>
      </c>
      <c r="S41" s="30">
        <v>0</v>
      </c>
      <c r="T41" s="30">
        <v>4</v>
      </c>
      <c r="U41" s="30">
        <v>0</v>
      </c>
      <c r="V41" s="30">
        <v>0</v>
      </c>
      <c r="W41" s="30">
        <v>0</v>
      </c>
      <c r="X41" s="30">
        <v>0</v>
      </c>
      <c r="Y41" s="31">
        <v>818</v>
      </c>
      <c r="Z41" s="38">
        <f t="shared" si="10"/>
        <v>997.96</v>
      </c>
      <c r="AA41" s="31">
        <f t="shared" si="11"/>
        <v>3272</v>
      </c>
      <c r="AB41" s="31">
        <f t="shared" si="12"/>
        <v>3991.84</v>
      </c>
    </row>
    <row r="42" spans="1:28" ht="30" x14ac:dyDescent="0.25">
      <c r="A42" s="14">
        <v>16</v>
      </c>
      <c r="B42" s="14">
        <v>1092855</v>
      </c>
      <c r="C42" s="29" t="s">
        <v>69</v>
      </c>
      <c r="D42" s="14"/>
      <c r="E42" s="13" t="s">
        <v>47</v>
      </c>
      <c r="F42" s="13" t="s">
        <v>4</v>
      </c>
      <c r="G42" s="13" t="s">
        <v>4</v>
      </c>
      <c r="H42" s="13"/>
      <c r="I42" s="13" t="s">
        <v>4</v>
      </c>
      <c r="J42" s="13" t="s">
        <v>55</v>
      </c>
      <c r="K42" s="15">
        <v>22026</v>
      </c>
      <c r="L42" s="13" t="s">
        <v>43</v>
      </c>
      <c r="M42" s="13" t="s">
        <v>42</v>
      </c>
      <c r="N42" s="13">
        <f t="shared" si="8"/>
        <v>1</v>
      </c>
      <c r="O42" s="30">
        <f t="shared" si="9"/>
        <v>1</v>
      </c>
      <c r="P42" s="30">
        <v>0</v>
      </c>
      <c r="Q42" s="30">
        <v>0</v>
      </c>
      <c r="R42" s="30">
        <v>0</v>
      </c>
      <c r="S42" s="30">
        <v>0</v>
      </c>
      <c r="T42" s="30">
        <v>1</v>
      </c>
      <c r="U42" s="30">
        <v>0</v>
      </c>
      <c r="V42" s="30">
        <v>0</v>
      </c>
      <c r="W42" s="30">
        <v>0</v>
      </c>
      <c r="X42" s="30">
        <v>0</v>
      </c>
      <c r="Y42" s="31">
        <v>2321</v>
      </c>
      <c r="Z42" s="38">
        <f t="shared" si="10"/>
        <v>2831.62</v>
      </c>
      <c r="AA42" s="31">
        <f t="shared" si="11"/>
        <v>2321</v>
      </c>
      <c r="AB42" s="31">
        <f t="shared" si="12"/>
        <v>2831.62</v>
      </c>
    </row>
    <row r="43" spans="1:28" hidden="1" x14ac:dyDescent="0.25">
      <c r="A43" s="14">
        <v>2</v>
      </c>
      <c r="B43" s="14"/>
      <c r="C43" s="29"/>
      <c r="D43" s="13"/>
      <c r="E43" s="13"/>
      <c r="F43" s="13"/>
      <c r="G43" s="13"/>
      <c r="H43" s="13"/>
      <c r="I43" s="13"/>
      <c r="J43" s="13"/>
      <c r="K43" s="15"/>
      <c r="L43" s="13"/>
      <c r="M43" s="13"/>
      <c r="N43" s="13"/>
      <c r="O43" s="30" t="str">
        <f>IF(SUM(P43:X43)&gt;0,SUM(P43:X43),"")</f>
        <v/>
      </c>
      <c r="P43" s="30"/>
      <c r="Q43" s="30"/>
      <c r="R43" s="30"/>
      <c r="S43" s="30"/>
      <c r="T43" s="30"/>
      <c r="U43" s="30"/>
      <c r="V43" s="30"/>
      <c r="W43" s="30"/>
      <c r="X43" s="30"/>
      <c r="Y43" s="31"/>
      <c r="Z43" s="38"/>
      <c r="AA43" s="31"/>
      <c r="AB43" s="31"/>
    </row>
    <row r="44" spans="1:28" ht="15" customHeight="1" x14ac:dyDescent="0.25">
      <c r="A44" s="61" t="s">
        <v>29</v>
      </c>
      <c r="B44" s="62"/>
      <c r="C44" s="62"/>
      <c r="D44" s="62"/>
      <c r="E44" s="62"/>
      <c r="F44" s="62"/>
      <c r="G44" s="62"/>
      <c r="H44" s="62"/>
      <c r="I44" s="62"/>
      <c r="J44" s="41"/>
      <c r="K44" s="42"/>
      <c r="L44" s="43" t="s">
        <v>4</v>
      </c>
      <c r="M44" s="14" t="s">
        <v>4</v>
      </c>
      <c r="N44" s="36">
        <f>SUM(N45:N57)</f>
        <v>969</v>
      </c>
      <c r="O44" s="30">
        <f>IF(SUM(P44:X44)&gt;0,SUM(P44:X44),"")</f>
        <v>969</v>
      </c>
      <c r="P44" s="30">
        <f t="shared" ref="P44:X44" si="13">SUM(P45:P57)</f>
        <v>0</v>
      </c>
      <c r="Q44" s="30">
        <f t="shared" si="13"/>
        <v>0</v>
      </c>
      <c r="R44" s="30">
        <f t="shared" si="13"/>
        <v>232</v>
      </c>
      <c r="S44" s="30">
        <f t="shared" si="13"/>
        <v>644</v>
      </c>
      <c r="T44" s="30">
        <f t="shared" si="13"/>
        <v>93</v>
      </c>
      <c r="U44" s="30">
        <f t="shared" si="13"/>
        <v>0</v>
      </c>
      <c r="V44" s="30">
        <f t="shared" si="13"/>
        <v>0</v>
      </c>
      <c r="W44" s="30">
        <f t="shared" si="13"/>
        <v>0</v>
      </c>
      <c r="X44" s="30">
        <f t="shared" si="13"/>
        <v>0</v>
      </c>
      <c r="Y44" s="17" t="s">
        <v>4</v>
      </c>
      <c r="Z44" s="38"/>
      <c r="AA44" s="38">
        <f t="shared" ref="AA44:AB44" si="14">ROUND(SUM(AA45:AA57),2)</f>
        <v>57118</v>
      </c>
      <c r="AB44" s="38">
        <f t="shared" si="14"/>
        <v>69683.960000000006</v>
      </c>
    </row>
    <row r="45" spans="1:28" ht="30" x14ac:dyDescent="0.25">
      <c r="A45" s="14">
        <v>17</v>
      </c>
      <c r="B45" s="14">
        <v>1020912</v>
      </c>
      <c r="C45" s="29" t="s">
        <v>61</v>
      </c>
      <c r="D45" s="13"/>
      <c r="E45" s="13" t="s">
        <v>47</v>
      </c>
      <c r="F45" s="13" t="s">
        <v>4</v>
      </c>
      <c r="G45" s="13" t="s">
        <v>4</v>
      </c>
      <c r="H45" s="13"/>
      <c r="I45" s="13" t="s">
        <v>4</v>
      </c>
      <c r="J45" s="13" t="s">
        <v>55</v>
      </c>
      <c r="K45" s="15">
        <v>32026</v>
      </c>
      <c r="L45" s="13" t="s">
        <v>43</v>
      </c>
      <c r="M45" s="13" t="s">
        <v>42</v>
      </c>
      <c r="N45" s="13">
        <f>SUM(O45)</f>
        <v>470</v>
      </c>
      <c r="O45" s="30">
        <f>IF(SUM(P45:X45)&gt;0,SUM(P45:X45),"")</f>
        <v>470</v>
      </c>
      <c r="P45" s="30">
        <v>0</v>
      </c>
      <c r="Q45" s="30">
        <v>0</v>
      </c>
      <c r="R45" s="30">
        <v>85</v>
      </c>
      <c r="S45" s="30">
        <v>385</v>
      </c>
      <c r="T45" s="30">
        <v>0</v>
      </c>
      <c r="U45" s="30">
        <v>0</v>
      </c>
      <c r="V45" s="30">
        <v>0</v>
      </c>
      <c r="W45" s="30">
        <v>0</v>
      </c>
      <c r="X45" s="30">
        <v>0</v>
      </c>
      <c r="Y45" s="31">
        <v>19</v>
      </c>
      <c r="Z45" s="38">
        <f t="shared" ref="Z45:Z56" si="15">ROUND(Y45*1.22,4)</f>
        <v>23.18</v>
      </c>
      <c r="AA45" s="31">
        <f t="shared" ref="AA45" si="16">Y45*N45</f>
        <v>8930</v>
      </c>
      <c r="AB45" s="31">
        <f t="shared" ref="AB45" si="17">Z45*N45</f>
        <v>10894.6</v>
      </c>
    </row>
    <row r="46" spans="1:28" ht="30" x14ac:dyDescent="0.25">
      <c r="A46" s="14">
        <v>18</v>
      </c>
      <c r="B46" s="14">
        <v>1021637</v>
      </c>
      <c r="C46" s="29" t="s">
        <v>54</v>
      </c>
      <c r="D46" s="13"/>
      <c r="E46" s="13" t="s">
        <v>47</v>
      </c>
      <c r="F46" s="13" t="s">
        <v>4</v>
      </c>
      <c r="G46" s="13" t="s">
        <v>4</v>
      </c>
      <c r="H46" s="13"/>
      <c r="I46" s="13" t="s">
        <v>4</v>
      </c>
      <c r="J46" s="13" t="s">
        <v>55</v>
      </c>
      <c r="K46" s="15">
        <v>32026</v>
      </c>
      <c r="L46" s="13" t="s">
        <v>43</v>
      </c>
      <c r="M46" s="13" t="s">
        <v>42</v>
      </c>
      <c r="N46" s="13">
        <f t="shared" ref="N46:N56" si="18">SUM(O46)</f>
        <v>87</v>
      </c>
      <c r="O46" s="30">
        <f t="shared" ref="O46:O56" si="19">IF(SUM(P46:X46)&gt;0,SUM(P46:X46),"")</f>
        <v>87</v>
      </c>
      <c r="P46" s="30">
        <v>0</v>
      </c>
      <c r="Q46" s="30">
        <v>0</v>
      </c>
      <c r="R46" s="30">
        <v>0</v>
      </c>
      <c r="S46" s="30">
        <v>0</v>
      </c>
      <c r="T46" s="30">
        <v>87</v>
      </c>
      <c r="U46" s="30">
        <v>0</v>
      </c>
      <c r="V46" s="30">
        <v>0</v>
      </c>
      <c r="W46" s="30">
        <v>0</v>
      </c>
      <c r="X46" s="30">
        <v>0</v>
      </c>
      <c r="Y46" s="31">
        <v>17</v>
      </c>
      <c r="Z46" s="38">
        <f t="shared" si="15"/>
        <v>20.74</v>
      </c>
      <c r="AA46" s="31">
        <f t="shared" ref="AA46:AA56" si="20">Y46*N46</f>
        <v>1479</v>
      </c>
      <c r="AB46" s="31">
        <f t="shared" ref="AB46:AB56" si="21">Z46*N46</f>
        <v>1804.3799999999999</v>
      </c>
    </row>
    <row r="47" spans="1:28" ht="30" x14ac:dyDescent="0.25">
      <c r="A47" s="14">
        <v>19</v>
      </c>
      <c r="B47" s="14">
        <v>1051761</v>
      </c>
      <c r="C47" s="29" t="s">
        <v>48</v>
      </c>
      <c r="D47" s="13"/>
      <c r="E47" s="13" t="s">
        <v>47</v>
      </c>
      <c r="F47" s="13" t="s">
        <v>4</v>
      </c>
      <c r="G47" s="13" t="s">
        <v>4</v>
      </c>
      <c r="H47" s="13"/>
      <c r="I47" s="13" t="s">
        <v>4</v>
      </c>
      <c r="J47" s="13" t="s">
        <v>55</v>
      </c>
      <c r="K47" s="15">
        <v>32026</v>
      </c>
      <c r="L47" s="13" t="s">
        <v>43</v>
      </c>
      <c r="M47" s="13" t="s">
        <v>42</v>
      </c>
      <c r="N47" s="13">
        <f t="shared" si="18"/>
        <v>44</v>
      </c>
      <c r="O47" s="30">
        <f t="shared" si="19"/>
        <v>44</v>
      </c>
      <c r="P47" s="30">
        <v>0</v>
      </c>
      <c r="Q47" s="30">
        <v>0</v>
      </c>
      <c r="R47" s="30">
        <v>20</v>
      </c>
      <c r="S47" s="30">
        <v>24</v>
      </c>
      <c r="T47" s="30">
        <v>0</v>
      </c>
      <c r="U47" s="30">
        <v>0</v>
      </c>
      <c r="V47" s="30">
        <v>0</v>
      </c>
      <c r="W47" s="30">
        <v>0</v>
      </c>
      <c r="X47" s="30">
        <v>0</v>
      </c>
      <c r="Y47" s="31">
        <v>125</v>
      </c>
      <c r="Z47" s="38">
        <f t="shared" si="15"/>
        <v>152.5</v>
      </c>
      <c r="AA47" s="31">
        <f t="shared" si="20"/>
        <v>5500</v>
      </c>
      <c r="AB47" s="31">
        <f t="shared" si="21"/>
        <v>6710</v>
      </c>
    </row>
    <row r="48" spans="1:28" ht="30" x14ac:dyDescent="0.25">
      <c r="A48" s="14">
        <v>20</v>
      </c>
      <c r="B48" s="14">
        <v>1052078</v>
      </c>
      <c r="C48" s="29" t="s">
        <v>49</v>
      </c>
      <c r="D48" s="13"/>
      <c r="E48" s="13" t="s">
        <v>47</v>
      </c>
      <c r="F48" s="13" t="s">
        <v>4</v>
      </c>
      <c r="G48" s="13" t="s">
        <v>4</v>
      </c>
      <c r="H48" s="13"/>
      <c r="I48" s="13" t="s">
        <v>4</v>
      </c>
      <c r="J48" s="13" t="s">
        <v>55</v>
      </c>
      <c r="K48" s="15">
        <v>32026</v>
      </c>
      <c r="L48" s="13" t="s">
        <v>43</v>
      </c>
      <c r="M48" s="13" t="s">
        <v>42</v>
      </c>
      <c r="N48" s="13">
        <f t="shared" si="18"/>
        <v>6</v>
      </c>
      <c r="O48" s="30">
        <f t="shared" si="19"/>
        <v>6</v>
      </c>
      <c r="P48" s="30">
        <v>0</v>
      </c>
      <c r="Q48" s="30">
        <v>0</v>
      </c>
      <c r="R48" s="30">
        <v>0</v>
      </c>
      <c r="S48" s="30">
        <v>6</v>
      </c>
      <c r="T48" s="30">
        <v>0</v>
      </c>
      <c r="U48" s="30">
        <v>0</v>
      </c>
      <c r="V48" s="30">
        <v>0</v>
      </c>
      <c r="W48" s="30">
        <v>0</v>
      </c>
      <c r="X48" s="30">
        <v>0</v>
      </c>
      <c r="Y48" s="31">
        <v>88</v>
      </c>
      <c r="Z48" s="38">
        <f t="shared" si="15"/>
        <v>107.36</v>
      </c>
      <c r="AA48" s="31">
        <f t="shared" si="20"/>
        <v>528</v>
      </c>
      <c r="AB48" s="31">
        <f t="shared" si="21"/>
        <v>644.16</v>
      </c>
    </row>
    <row r="49" spans="1:28" ht="30" x14ac:dyDescent="0.25">
      <c r="A49" s="14">
        <v>21</v>
      </c>
      <c r="B49" s="14">
        <v>1063853</v>
      </c>
      <c r="C49" s="29" t="s">
        <v>62</v>
      </c>
      <c r="D49" s="13"/>
      <c r="E49" s="13" t="s">
        <v>47</v>
      </c>
      <c r="F49" s="13" t="s">
        <v>4</v>
      </c>
      <c r="G49" s="13" t="s">
        <v>4</v>
      </c>
      <c r="H49" s="13"/>
      <c r="I49" s="13" t="s">
        <v>4</v>
      </c>
      <c r="J49" s="13" t="s">
        <v>55</v>
      </c>
      <c r="K49" s="15">
        <v>32026</v>
      </c>
      <c r="L49" s="13" t="s">
        <v>43</v>
      </c>
      <c r="M49" s="13" t="s">
        <v>42</v>
      </c>
      <c r="N49" s="13">
        <f t="shared" si="18"/>
        <v>10</v>
      </c>
      <c r="O49" s="30">
        <f t="shared" si="19"/>
        <v>10</v>
      </c>
      <c r="P49" s="30">
        <v>0</v>
      </c>
      <c r="Q49" s="30">
        <v>0</v>
      </c>
      <c r="R49" s="30">
        <v>0</v>
      </c>
      <c r="S49" s="30">
        <v>10</v>
      </c>
      <c r="T49" s="30">
        <v>0</v>
      </c>
      <c r="U49" s="30">
        <v>0</v>
      </c>
      <c r="V49" s="30">
        <v>0</v>
      </c>
      <c r="W49" s="30">
        <v>0</v>
      </c>
      <c r="X49" s="30">
        <v>0</v>
      </c>
      <c r="Y49" s="31">
        <v>128</v>
      </c>
      <c r="Z49" s="38">
        <f t="shared" si="15"/>
        <v>156.16</v>
      </c>
      <c r="AA49" s="31">
        <f t="shared" si="20"/>
        <v>1280</v>
      </c>
      <c r="AB49" s="31">
        <f t="shared" si="21"/>
        <v>1561.6</v>
      </c>
    </row>
    <row r="50" spans="1:28" ht="30" x14ac:dyDescent="0.25">
      <c r="A50" s="14">
        <v>22</v>
      </c>
      <c r="B50" s="14">
        <v>1065234</v>
      </c>
      <c r="C50" s="29" t="s">
        <v>63</v>
      </c>
      <c r="D50" s="13"/>
      <c r="E50" s="13" t="s">
        <v>47</v>
      </c>
      <c r="F50" s="13" t="s">
        <v>4</v>
      </c>
      <c r="G50" s="13" t="s">
        <v>4</v>
      </c>
      <c r="H50" s="13"/>
      <c r="I50" s="13" t="s">
        <v>4</v>
      </c>
      <c r="J50" s="13" t="s">
        <v>55</v>
      </c>
      <c r="K50" s="15">
        <v>32026</v>
      </c>
      <c r="L50" s="13" t="s">
        <v>43</v>
      </c>
      <c r="M50" s="13" t="s">
        <v>42</v>
      </c>
      <c r="N50" s="13">
        <f t="shared" si="18"/>
        <v>238</v>
      </c>
      <c r="O50" s="30">
        <f t="shared" si="19"/>
        <v>238</v>
      </c>
      <c r="P50" s="30">
        <v>0</v>
      </c>
      <c r="Q50" s="30">
        <v>0</v>
      </c>
      <c r="R50" s="30">
        <v>83</v>
      </c>
      <c r="S50" s="30">
        <v>155</v>
      </c>
      <c r="T50" s="30">
        <v>0</v>
      </c>
      <c r="U50" s="30">
        <v>0</v>
      </c>
      <c r="V50" s="30">
        <v>0</v>
      </c>
      <c r="W50" s="30">
        <v>0</v>
      </c>
      <c r="X50" s="30">
        <v>0</v>
      </c>
      <c r="Y50" s="31">
        <v>19</v>
      </c>
      <c r="Z50" s="38">
        <f t="shared" si="15"/>
        <v>23.18</v>
      </c>
      <c r="AA50" s="31">
        <f t="shared" si="20"/>
        <v>4522</v>
      </c>
      <c r="AB50" s="31">
        <f t="shared" si="21"/>
        <v>5516.84</v>
      </c>
    </row>
    <row r="51" spans="1:28" ht="30" x14ac:dyDescent="0.25">
      <c r="A51" s="14">
        <v>23</v>
      </c>
      <c r="B51" s="14">
        <v>1070318</v>
      </c>
      <c r="C51" s="29" t="s">
        <v>64</v>
      </c>
      <c r="D51" s="13"/>
      <c r="E51" s="13" t="s">
        <v>47</v>
      </c>
      <c r="F51" s="13" t="s">
        <v>4</v>
      </c>
      <c r="G51" s="13" t="s">
        <v>4</v>
      </c>
      <c r="H51" s="13"/>
      <c r="I51" s="13" t="s">
        <v>4</v>
      </c>
      <c r="J51" s="13" t="s">
        <v>55</v>
      </c>
      <c r="K51" s="15">
        <v>32026</v>
      </c>
      <c r="L51" s="13" t="s">
        <v>43</v>
      </c>
      <c r="M51" s="13" t="s">
        <v>42</v>
      </c>
      <c r="N51" s="13">
        <f t="shared" si="18"/>
        <v>16</v>
      </c>
      <c r="O51" s="30">
        <f t="shared" si="19"/>
        <v>16</v>
      </c>
      <c r="P51" s="30">
        <v>0</v>
      </c>
      <c r="Q51" s="30">
        <v>0</v>
      </c>
      <c r="R51" s="30">
        <v>16</v>
      </c>
      <c r="S51" s="30">
        <v>0</v>
      </c>
      <c r="T51" s="30">
        <v>0</v>
      </c>
      <c r="U51" s="30">
        <v>0</v>
      </c>
      <c r="V51" s="30">
        <v>0</v>
      </c>
      <c r="W51" s="30">
        <v>0</v>
      </c>
      <c r="X51" s="30">
        <v>0</v>
      </c>
      <c r="Y51" s="31">
        <v>181</v>
      </c>
      <c r="Z51" s="38">
        <f t="shared" si="15"/>
        <v>220.82</v>
      </c>
      <c r="AA51" s="31">
        <f t="shared" si="20"/>
        <v>2896</v>
      </c>
      <c r="AB51" s="31">
        <f t="shared" si="21"/>
        <v>3533.12</v>
      </c>
    </row>
    <row r="52" spans="1:28" ht="30" x14ac:dyDescent="0.25">
      <c r="A52" s="14">
        <v>24</v>
      </c>
      <c r="B52" s="14">
        <v>1074164</v>
      </c>
      <c r="C52" s="29" t="s">
        <v>50</v>
      </c>
      <c r="D52" s="13"/>
      <c r="E52" s="13" t="s">
        <v>47</v>
      </c>
      <c r="F52" s="13" t="s">
        <v>4</v>
      </c>
      <c r="G52" s="13" t="s">
        <v>4</v>
      </c>
      <c r="H52" s="13"/>
      <c r="I52" s="13" t="s">
        <v>4</v>
      </c>
      <c r="J52" s="13" t="s">
        <v>55</v>
      </c>
      <c r="K52" s="15">
        <v>32026</v>
      </c>
      <c r="L52" s="13" t="s">
        <v>43</v>
      </c>
      <c r="M52" s="13" t="s">
        <v>42</v>
      </c>
      <c r="N52" s="13">
        <f t="shared" si="18"/>
        <v>10</v>
      </c>
      <c r="O52" s="30">
        <f t="shared" si="19"/>
        <v>10</v>
      </c>
      <c r="P52" s="30">
        <v>0</v>
      </c>
      <c r="Q52" s="30">
        <v>0</v>
      </c>
      <c r="R52" s="30">
        <v>0</v>
      </c>
      <c r="S52" s="30">
        <v>10</v>
      </c>
      <c r="T52" s="30">
        <v>0</v>
      </c>
      <c r="U52" s="30">
        <v>0</v>
      </c>
      <c r="V52" s="30">
        <v>0</v>
      </c>
      <c r="W52" s="30">
        <v>0</v>
      </c>
      <c r="X52" s="30">
        <v>0</v>
      </c>
      <c r="Y52" s="31">
        <v>396</v>
      </c>
      <c r="Z52" s="38">
        <f t="shared" si="15"/>
        <v>483.12</v>
      </c>
      <c r="AA52" s="31">
        <f t="shared" si="20"/>
        <v>3960</v>
      </c>
      <c r="AB52" s="31">
        <f t="shared" si="21"/>
        <v>4831.2</v>
      </c>
    </row>
    <row r="53" spans="1:28" ht="30" x14ac:dyDescent="0.25">
      <c r="A53" s="14">
        <v>25</v>
      </c>
      <c r="B53" s="14">
        <v>1081621</v>
      </c>
      <c r="C53" s="49" t="s">
        <v>72</v>
      </c>
      <c r="D53" s="13" t="s">
        <v>4</v>
      </c>
      <c r="E53" s="13" t="s">
        <v>47</v>
      </c>
      <c r="F53" s="13" t="s">
        <v>4</v>
      </c>
      <c r="G53" s="13" t="s">
        <v>4</v>
      </c>
      <c r="H53" s="13"/>
      <c r="I53" s="13" t="s">
        <v>4</v>
      </c>
      <c r="J53" s="13" t="s">
        <v>55</v>
      </c>
      <c r="K53" s="15">
        <v>32026</v>
      </c>
      <c r="L53" s="13" t="s">
        <v>43</v>
      </c>
      <c r="M53" s="13" t="s">
        <v>42</v>
      </c>
      <c r="N53" s="13">
        <f t="shared" si="18"/>
        <v>3</v>
      </c>
      <c r="O53" s="30">
        <f t="shared" si="19"/>
        <v>3</v>
      </c>
      <c r="P53" s="30">
        <v>0</v>
      </c>
      <c r="Q53" s="30">
        <v>0</v>
      </c>
      <c r="R53" s="30">
        <v>3</v>
      </c>
      <c r="S53" s="30">
        <v>0</v>
      </c>
      <c r="T53" s="30">
        <v>0</v>
      </c>
      <c r="U53" s="30">
        <v>0</v>
      </c>
      <c r="V53" s="30">
        <v>0</v>
      </c>
      <c r="W53" s="30">
        <v>0</v>
      </c>
      <c r="X53" s="30">
        <v>0</v>
      </c>
      <c r="Y53" s="31">
        <v>2544</v>
      </c>
      <c r="Z53" s="38">
        <f t="shared" si="15"/>
        <v>3103.68</v>
      </c>
      <c r="AA53" s="31">
        <f t="shared" si="20"/>
        <v>7632</v>
      </c>
      <c r="AB53" s="31">
        <f t="shared" si="21"/>
        <v>9311.0399999999991</v>
      </c>
    </row>
    <row r="54" spans="1:28" ht="30" x14ac:dyDescent="0.25">
      <c r="A54" s="14">
        <v>26</v>
      </c>
      <c r="B54" s="14">
        <v>1082867</v>
      </c>
      <c r="C54" s="29" t="s">
        <v>52</v>
      </c>
      <c r="D54" s="13"/>
      <c r="E54" s="13" t="s">
        <v>47</v>
      </c>
      <c r="F54" s="13" t="s">
        <v>4</v>
      </c>
      <c r="G54" s="13" t="s">
        <v>4</v>
      </c>
      <c r="H54" s="13"/>
      <c r="I54" s="13" t="s">
        <v>4</v>
      </c>
      <c r="J54" s="13" t="s">
        <v>55</v>
      </c>
      <c r="K54" s="15">
        <v>32026</v>
      </c>
      <c r="L54" s="13" t="s">
        <v>43</v>
      </c>
      <c r="M54" s="13" t="s">
        <v>42</v>
      </c>
      <c r="N54" s="13">
        <f t="shared" si="18"/>
        <v>59</v>
      </c>
      <c r="O54" s="30">
        <f t="shared" si="19"/>
        <v>59</v>
      </c>
      <c r="P54" s="30">
        <v>0</v>
      </c>
      <c r="Q54" s="30">
        <v>0</v>
      </c>
      <c r="R54" s="30">
        <v>25</v>
      </c>
      <c r="S54" s="30">
        <v>34</v>
      </c>
      <c r="T54" s="30">
        <v>0</v>
      </c>
      <c r="U54" s="30">
        <v>0</v>
      </c>
      <c r="V54" s="30">
        <v>0</v>
      </c>
      <c r="W54" s="30">
        <v>0</v>
      </c>
      <c r="X54" s="30">
        <v>0</v>
      </c>
      <c r="Y54" s="31">
        <v>101</v>
      </c>
      <c r="Z54" s="38">
        <f t="shared" si="15"/>
        <v>123.22</v>
      </c>
      <c r="AA54" s="31">
        <f t="shared" si="20"/>
        <v>5959</v>
      </c>
      <c r="AB54" s="31">
        <f t="shared" si="21"/>
        <v>7269.98</v>
      </c>
    </row>
    <row r="55" spans="1:28" ht="30" x14ac:dyDescent="0.25">
      <c r="A55" s="14">
        <v>27</v>
      </c>
      <c r="B55" s="14">
        <v>1087298</v>
      </c>
      <c r="C55" s="29" t="s">
        <v>66</v>
      </c>
      <c r="D55" s="13" t="s">
        <v>4</v>
      </c>
      <c r="E55" s="13" t="s">
        <v>47</v>
      </c>
      <c r="F55" s="13" t="s">
        <v>4</v>
      </c>
      <c r="G55" s="13" t="s">
        <v>4</v>
      </c>
      <c r="H55" s="13"/>
      <c r="I55" s="13" t="s">
        <v>4</v>
      </c>
      <c r="J55" s="13" t="s">
        <v>55</v>
      </c>
      <c r="K55" s="15">
        <v>32026</v>
      </c>
      <c r="L55" s="13" t="s">
        <v>43</v>
      </c>
      <c r="M55" s="13" t="s">
        <v>42</v>
      </c>
      <c r="N55" s="13">
        <f t="shared" si="18"/>
        <v>20</v>
      </c>
      <c r="O55" s="30">
        <f t="shared" si="19"/>
        <v>20</v>
      </c>
      <c r="P55" s="30">
        <v>0</v>
      </c>
      <c r="Q55" s="30">
        <v>0</v>
      </c>
      <c r="R55" s="30">
        <v>0</v>
      </c>
      <c r="S55" s="30">
        <v>20</v>
      </c>
      <c r="T55" s="30">
        <v>0</v>
      </c>
      <c r="U55" s="30">
        <v>0</v>
      </c>
      <c r="V55" s="30">
        <v>0</v>
      </c>
      <c r="W55" s="30">
        <v>0</v>
      </c>
      <c r="X55" s="30">
        <v>0</v>
      </c>
      <c r="Y55" s="31">
        <v>31</v>
      </c>
      <c r="Z55" s="38">
        <f t="shared" si="15"/>
        <v>37.82</v>
      </c>
      <c r="AA55" s="31">
        <f t="shared" si="20"/>
        <v>620</v>
      </c>
      <c r="AB55" s="31">
        <f t="shared" si="21"/>
        <v>756.4</v>
      </c>
    </row>
    <row r="56" spans="1:28" ht="30" x14ac:dyDescent="0.25">
      <c r="A56" s="14">
        <v>28</v>
      </c>
      <c r="B56" s="14">
        <v>1097962</v>
      </c>
      <c r="C56" s="29" t="s">
        <v>44</v>
      </c>
      <c r="D56" s="13" t="s">
        <v>4</v>
      </c>
      <c r="E56" s="13" t="s">
        <v>47</v>
      </c>
      <c r="F56" s="13" t="s">
        <v>4</v>
      </c>
      <c r="G56" s="13" t="s">
        <v>4</v>
      </c>
      <c r="H56" s="13"/>
      <c r="I56" s="13" t="s">
        <v>4</v>
      </c>
      <c r="J56" s="13" t="s">
        <v>55</v>
      </c>
      <c r="K56" s="15">
        <v>32026</v>
      </c>
      <c r="L56" s="13" t="s">
        <v>43</v>
      </c>
      <c r="M56" s="13" t="s">
        <v>42</v>
      </c>
      <c r="N56" s="13">
        <f t="shared" si="18"/>
        <v>6</v>
      </c>
      <c r="O56" s="30">
        <f t="shared" si="19"/>
        <v>6</v>
      </c>
      <c r="P56" s="30">
        <v>0</v>
      </c>
      <c r="Q56" s="30">
        <v>0</v>
      </c>
      <c r="R56" s="30">
        <v>0</v>
      </c>
      <c r="S56" s="30">
        <v>0</v>
      </c>
      <c r="T56" s="30">
        <v>6</v>
      </c>
      <c r="U56" s="30">
        <v>0</v>
      </c>
      <c r="V56" s="30">
        <v>0</v>
      </c>
      <c r="W56" s="30">
        <v>0</v>
      </c>
      <c r="X56" s="30">
        <v>0</v>
      </c>
      <c r="Y56" s="31">
        <v>2302</v>
      </c>
      <c r="Z56" s="38">
        <f t="shared" si="15"/>
        <v>2808.44</v>
      </c>
      <c r="AA56" s="31">
        <f t="shared" si="20"/>
        <v>13812</v>
      </c>
      <c r="AB56" s="31">
        <f t="shared" si="21"/>
        <v>16850.64</v>
      </c>
    </row>
    <row r="57" spans="1:28" hidden="1" x14ac:dyDescent="0.25">
      <c r="A57" s="14">
        <v>3</v>
      </c>
      <c r="B57" s="14"/>
      <c r="C57" s="29"/>
      <c r="D57" s="13"/>
      <c r="E57" s="13"/>
      <c r="F57" s="13"/>
      <c r="G57" s="13"/>
      <c r="H57" s="13"/>
      <c r="I57" s="13"/>
      <c r="J57" s="13"/>
      <c r="K57" s="15"/>
      <c r="L57" s="13"/>
      <c r="M57" s="13"/>
      <c r="N57" s="13"/>
      <c r="O57" s="30" t="str">
        <f>IF(SUM(P57:X57)&gt;0,SUM(P57:X57),"")</f>
        <v/>
      </c>
      <c r="P57" s="30"/>
      <c r="Q57" s="30"/>
      <c r="R57" s="30"/>
      <c r="S57" s="30"/>
      <c r="T57" s="30"/>
      <c r="U57" s="30"/>
      <c r="V57" s="30"/>
      <c r="W57" s="30"/>
      <c r="X57" s="30"/>
      <c r="Y57" s="31"/>
      <c r="Z57" s="38"/>
      <c r="AA57" s="31"/>
      <c r="AB57" s="31"/>
    </row>
    <row r="58" spans="1:28" ht="15" customHeight="1" x14ac:dyDescent="0.25">
      <c r="A58" s="61" t="s">
        <v>30</v>
      </c>
      <c r="B58" s="62"/>
      <c r="C58" s="62"/>
      <c r="D58" s="62"/>
      <c r="E58" s="62"/>
      <c r="F58" s="62"/>
      <c r="G58" s="62"/>
      <c r="H58" s="62"/>
      <c r="I58" s="62"/>
      <c r="J58" s="41"/>
      <c r="K58" s="42"/>
      <c r="L58" s="43" t="s">
        <v>4</v>
      </c>
      <c r="M58" s="14" t="s">
        <v>4</v>
      </c>
      <c r="N58" s="36">
        <f>SUM(N59:N69)</f>
        <v>521</v>
      </c>
      <c r="O58" s="30">
        <f>IF(SUM(P58:X58)&gt;0,SUM(P58:X58),"")</f>
        <v>521</v>
      </c>
      <c r="P58" s="30">
        <f t="shared" ref="P58:X58" si="22">SUM(P59:P69)</f>
        <v>0</v>
      </c>
      <c r="Q58" s="30">
        <f t="shared" si="22"/>
        <v>0</v>
      </c>
      <c r="R58" s="30">
        <f t="shared" si="22"/>
        <v>17</v>
      </c>
      <c r="S58" s="30">
        <f t="shared" si="22"/>
        <v>494</v>
      </c>
      <c r="T58" s="30">
        <f t="shared" si="22"/>
        <v>0</v>
      </c>
      <c r="U58" s="30">
        <f t="shared" si="22"/>
        <v>0</v>
      </c>
      <c r="V58" s="30">
        <f t="shared" si="22"/>
        <v>10</v>
      </c>
      <c r="W58" s="30">
        <f t="shared" si="22"/>
        <v>0</v>
      </c>
      <c r="X58" s="30">
        <f t="shared" si="22"/>
        <v>0</v>
      </c>
      <c r="Y58" s="17" t="s">
        <v>4</v>
      </c>
      <c r="Z58" s="38"/>
      <c r="AA58" s="38">
        <f t="shared" ref="AA58:AB58" si="23">ROUND(SUM(AA59:AA69),2)</f>
        <v>37272</v>
      </c>
      <c r="AB58" s="38">
        <f t="shared" si="23"/>
        <v>45471.839999999997</v>
      </c>
    </row>
    <row r="59" spans="1:28" ht="30" x14ac:dyDescent="0.25">
      <c r="A59" s="14">
        <v>29</v>
      </c>
      <c r="B59" s="14">
        <v>1020912</v>
      </c>
      <c r="C59" s="29" t="s">
        <v>61</v>
      </c>
      <c r="D59" s="13"/>
      <c r="E59" s="13" t="s">
        <v>47</v>
      </c>
      <c r="F59" s="13" t="s">
        <v>4</v>
      </c>
      <c r="G59" s="13" t="s">
        <v>4</v>
      </c>
      <c r="H59" s="13"/>
      <c r="I59" s="13" t="s">
        <v>4</v>
      </c>
      <c r="J59" s="13" t="s">
        <v>55</v>
      </c>
      <c r="K59" s="15">
        <v>42026</v>
      </c>
      <c r="L59" s="13" t="s">
        <v>43</v>
      </c>
      <c r="M59" s="13" t="s">
        <v>42</v>
      </c>
      <c r="N59" s="13">
        <f>SUM(O59)</f>
        <v>310</v>
      </c>
      <c r="O59" s="30">
        <f>IF(SUM(P59:X59)&gt;0,SUM(P59:X59),"")</f>
        <v>310</v>
      </c>
      <c r="P59" s="30">
        <v>0</v>
      </c>
      <c r="Q59" s="30">
        <v>0</v>
      </c>
      <c r="R59" s="30">
        <v>0</v>
      </c>
      <c r="S59" s="30">
        <v>310</v>
      </c>
      <c r="T59" s="30">
        <v>0</v>
      </c>
      <c r="U59" s="30">
        <v>0</v>
      </c>
      <c r="V59" s="30">
        <v>0</v>
      </c>
      <c r="W59" s="30">
        <v>0</v>
      </c>
      <c r="X59" s="30">
        <v>0</v>
      </c>
      <c r="Y59" s="31">
        <v>19</v>
      </c>
      <c r="Z59" s="38">
        <f t="shared" ref="Z59:Z68" si="24">ROUND(Y59*1.22,4)</f>
        <v>23.18</v>
      </c>
      <c r="AA59" s="31">
        <f t="shared" ref="AA59" si="25">Y59*N59</f>
        <v>5890</v>
      </c>
      <c r="AB59" s="31">
        <f t="shared" ref="AB59" si="26">Z59*N59</f>
        <v>7185.8</v>
      </c>
    </row>
    <row r="60" spans="1:28" ht="30" x14ac:dyDescent="0.25">
      <c r="A60" s="14">
        <v>30</v>
      </c>
      <c r="B60" s="14">
        <v>1051761</v>
      </c>
      <c r="C60" s="29" t="s">
        <v>48</v>
      </c>
      <c r="D60" s="13"/>
      <c r="E60" s="13" t="s">
        <v>47</v>
      </c>
      <c r="F60" s="13" t="s">
        <v>4</v>
      </c>
      <c r="G60" s="13" t="s">
        <v>4</v>
      </c>
      <c r="H60" s="13"/>
      <c r="I60" s="13" t="s">
        <v>4</v>
      </c>
      <c r="J60" s="13" t="s">
        <v>55</v>
      </c>
      <c r="K60" s="15">
        <v>42026</v>
      </c>
      <c r="L60" s="13" t="s">
        <v>43</v>
      </c>
      <c r="M60" s="13" t="s">
        <v>42</v>
      </c>
      <c r="N60" s="13">
        <f t="shared" ref="N60:N68" si="27">SUM(O60)</f>
        <v>4</v>
      </c>
      <c r="O60" s="30">
        <f t="shared" ref="O60:O68" si="28">IF(SUM(P60:X60)&gt;0,SUM(P60:X60),"")</f>
        <v>4</v>
      </c>
      <c r="P60" s="30">
        <v>0</v>
      </c>
      <c r="Q60" s="30">
        <v>0</v>
      </c>
      <c r="R60" s="30">
        <v>0</v>
      </c>
      <c r="S60" s="30">
        <v>4</v>
      </c>
      <c r="T60" s="30">
        <v>0</v>
      </c>
      <c r="U60" s="30">
        <v>0</v>
      </c>
      <c r="V60" s="30">
        <v>0</v>
      </c>
      <c r="W60" s="30">
        <v>0</v>
      </c>
      <c r="X60" s="30">
        <v>0</v>
      </c>
      <c r="Y60" s="31">
        <v>125</v>
      </c>
      <c r="Z60" s="38">
        <f t="shared" si="24"/>
        <v>152.5</v>
      </c>
      <c r="AA60" s="31">
        <f t="shared" ref="AA60:AA68" si="29">Y60*N60</f>
        <v>500</v>
      </c>
      <c r="AB60" s="31">
        <f t="shared" ref="AB60:AB68" si="30">Z60*N60</f>
        <v>610</v>
      </c>
    </row>
    <row r="61" spans="1:28" ht="30" x14ac:dyDescent="0.25">
      <c r="A61" s="14">
        <v>31</v>
      </c>
      <c r="B61" s="14">
        <v>1052078</v>
      </c>
      <c r="C61" s="29" t="s">
        <v>49</v>
      </c>
      <c r="D61" s="13"/>
      <c r="E61" s="13" t="s">
        <v>47</v>
      </c>
      <c r="F61" s="13" t="s">
        <v>4</v>
      </c>
      <c r="G61" s="13" t="s">
        <v>4</v>
      </c>
      <c r="H61" s="13"/>
      <c r="I61" s="13" t="s">
        <v>4</v>
      </c>
      <c r="J61" s="13" t="s">
        <v>55</v>
      </c>
      <c r="K61" s="15">
        <v>42026</v>
      </c>
      <c r="L61" s="13" t="s">
        <v>43</v>
      </c>
      <c r="M61" s="13" t="s">
        <v>42</v>
      </c>
      <c r="N61" s="13">
        <f t="shared" si="27"/>
        <v>6</v>
      </c>
      <c r="O61" s="30">
        <f t="shared" si="28"/>
        <v>6</v>
      </c>
      <c r="P61" s="30">
        <v>0</v>
      </c>
      <c r="Q61" s="30">
        <v>0</v>
      </c>
      <c r="R61" s="30">
        <v>0</v>
      </c>
      <c r="S61" s="30">
        <v>6</v>
      </c>
      <c r="T61" s="30">
        <v>0</v>
      </c>
      <c r="U61" s="30">
        <v>0</v>
      </c>
      <c r="V61" s="30">
        <v>0</v>
      </c>
      <c r="W61" s="30">
        <v>0</v>
      </c>
      <c r="X61" s="30">
        <v>0</v>
      </c>
      <c r="Y61" s="31">
        <v>88</v>
      </c>
      <c r="Z61" s="38">
        <f t="shared" si="24"/>
        <v>107.36</v>
      </c>
      <c r="AA61" s="31">
        <f t="shared" si="29"/>
        <v>528</v>
      </c>
      <c r="AB61" s="31">
        <f t="shared" si="30"/>
        <v>644.16</v>
      </c>
    </row>
    <row r="62" spans="1:28" ht="30" x14ac:dyDescent="0.25">
      <c r="A62" s="14">
        <v>32</v>
      </c>
      <c r="B62" s="14">
        <v>1063853</v>
      </c>
      <c r="C62" s="29" t="s">
        <v>62</v>
      </c>
      <c r="D62" s="13"/>
      <c r="E62" s="13" t="s">
        <v>47</v>
      </c>
      <c r="F62" s="13" t="s">
        <v>4</v>
      </c>
      <c r="G62" s="13" t="s">
        <v>4</v>
      </c>
      <c r="H62" s="13"/>
      <c r="I62" s="13" t="s">
        <v>4</v>
      </c>
      <c r="J62" s="13" t="s">
        <v>55</v>
      </c>
      <c r="K62" s="15">
        <v>42026</v>
      </c>
      <c r="L62" s="13" t="s">
        <v>43</v>
      </c>
      <c r="M62" s="13" t="s">
        <v>42</v>
      </c>
      <c r="N62" s="13">
        <f t="shared" si="27"/>
        <v>10</v>
      </c>
      <c r="O62" s="30">
        <f t="shared" si="28"/>
        <v>10</v>
      </c>
      <c r="P62" s="30">
        <v>0</v>
      </c>
      <c r="Q62" s="30">
        <v>0</v>
      </c>
      <c r="R62" s="30">
        <v>0</v>
      </c>
      <c r="S62" s="30">
        <v>10</v>
      </c>
      <c r="T62" s="30">
        <v>0</v>
      </c>
      <c r="U62" s="30">
        <v>0</v>
      </c>
      <c r="V62" s="30">
        <v>0</v>
      </c>
      <c r="W62" s="30">
        <v>0</v>
      </c>
      <c r="X62" s="30">
        <v>0</v>
      </c>
      <c r="Y62" s="31">
        <v>128</v>
      </c>
      <c r="Z62" s="38">
        <f t="shared" si="24"/>
        <v>156.16</v>
      </c>
      <c r="AA62" s="31">
        <f t="shared" si="29"/>
        <v>1280</v>
      </c>
      <c r="AB62" s="31">
        <f t="shared" si="30"/>
        <v>1561.6</v>
      </c>
    </row>
    <row r="63" spans="1:28" ht="30" x14ac:dyDescent="0.25">
      <c r="A63" s="14">
        <v>33</v>
      </c>
      <c r="B63" s="14">
        <v>1065234</v>
      </c>
      <c r="C63" s="29" t="s">
        <v>63</v>
      </c>
      <c r="D63" s="13"/>
      <c r="E63" s="13" t="s">
        <v>47</v>
      </c>
      <c r="F63" s="13" t="s">
        <v>4</v>
      </c>
      <c r="G63" s="13" t="s">
        <v>4</v>
      </c>
      <c r="H63" s="13"/>
      <c r="I63" s="13" t="s">
        <v>4</v>
      </c>
      <c r="J63" s="13" t="s">
        <v>55</v>
      </c>
      <c r="K63" s="15">
        <v>42026</v>
      </c>
      <c r="L63" s="13" t="s">
        <v>43</v>
      </c>
      <c r="M63" s="13" t="s">
        <v>42</v>
      </c>
      <c r="N63" s="13">
        <f t="shared" si="27"/>
        <v>136</v>
      </c>
      <c r="O63" s="30">
        <f t="shared" si="28"/>
        <v>136</v>
      </c>
      <c r="P63" s="30">
        <v>0</v>
      </c>
      <c r="Q63" s="30">
        <v>0</v>
      </c>
      <c r="R63" s="30">
        <v>6</v>
      </c>
      <c r="S63" s="30">
        <v>130</v>
      </c>
      <c r="T63" s="30">
        <v>0</v>
      </c>
      <c r="U63" s="30">
        <v>0</v>
      </c>
      <c r="V63" s="30">
        <v>0</v>
      </c>
      <c r="W63" s="30">
        <v>0</v>
      </c>
      <c r="X63" s="30">
        <v>0</v>
      </c>
      <c r="Y63" s="31">
        <v>19</v>
      </c>
      <c r="Z63" s="38">
        <f t="shared" si="24"/>
        <v>23.18</v>
      </c>
      <c r="AA63" s="31">
        <f t="shared" si="29"/>
        <v>2584</v>
      </c>
      <c r="AB63" s="31">
        <f t="shared" si="30"/>
        <v>3152.48</v>
      </c>
    </row>
    <row r="64" spans="1:28" ht="30" x14ac:dyDescent="0.25">
      <c r="A64" s="14">
        <v>34</v>
      </c>
      <c r="B64" s="14">
        <v>1074164</v>
      </c>
      <c r="C64" s="29" t="s">
        <v>50</v>
      </c>
      <c r="D64" s="13"/>
      <c r="E64" s="13" t="s">
        <v>47</v>
      </c>
      <c r="F64" s="13" t="s">
        <v>4</v>
      </c>
      <c r="G64" s="13" t="s">
        <v>4</v>
      </c>
      <c r="H64" s="13"/>
      <c r="I64" s="13" t="s">
        <v>4</v>
      </c>
      <c r="J64" s="13" t="s">
        <v>55</v>
      </c>
      <c r="K64" s="15">
        <v>42026</v>
      </c>
      <c r="L64" s="13" t="s">
        <v>43</v>
      </c>
      <c r="M64" s="13" t="s">
        <v>42</v>
      </c>
      <c r="N64" s="13">
        <f t="shared" si="27"/>
        <v>10</v>
      </c>
      <c r="O64" s="30">
        <f t="shared" si="28"/>
        <v>10</v>
      </c>
      <c r="P64" s="30">
        <v>0</v>
      </c>
      <c r="Q64" s="30">
        <v>0</v>
      </c>
      <c r="R64" s="30">
        <v>0</v>
      </c>
      <c r="S64" s="30">
        <v>10</v>
      </c>
      <c r="T64" s="30">
        <v>0</v>
      </c>
      <c r="U64" s="30">
        <v>0</v>
      </c>
      <c r="V64" s="30">
        <v>0</v>
      </c>
      <c r="W64" s="30">
        <v>0</v>
      </c>
      <c r="X64" s="30">
        <v>0</v>
      </c>
      <c r="Y64" s="31">
        <v>396</v>
      </c>
      <c r="Z64" s="38">
        <f t="shared" si="24"/>
        <v>483.12</v>
      </c>
      <c r="AA64" s="31">
        <f t="shared" si="29"/>
        <v>3960</v>
      </c>
      <c r="AB64" s="31">
        <f t="shared" si="30"/>
        <v>4831.2</v>
      </c>
    </row>
    <row r="65" spans="1:28" ht="30" x14ac:dyDescent="0.25">
      <c r="A65" s="14">
        <v>35</v>
      </c>
      <c r="B65" s="14">
        <v>1081621</v>
      </c>
      <c r="C65" s="49" t="s">
        <v>72</v>
      </c>
      <c r="D65" s="13"/>
      <c r="E65" s="13" t="s">
        <v>47</v>
      </c>
      <c r="F65" s="13" t="s">
        <v>4</v>
      </c>
      <c r="G65" s="13" t="s">
        <v>4</v>
      </c>
      <c r="H65" s="13"/>
      <c r="I65" s="13" t="s">
        <v>4</v>
      </c>
      <c r="J65" s="13" t="s">
        <v>55</v>
      </c>
      <c r="K65" s="15">
        <v>42026</v>
      </c>
      <c r="L65" s="13" t="s">
        <v>43</v>
      </c>
      <c r="M65" s="13" t="s">
        <v>42</v>
      </c>
      <c r="N65" s="13">
        <f t="shared" si="27"/>
        <v>5</v>
      </c>
      <c r="O65" s="30">
        <f t="shared" si="28"/>
        <v>5</v>
      </c>
      <c r="P65" s="30">
        <v>0</v>
      </c>
      <c r="Q65" s="30">
        <v>0</v>
      </c>
      <c r="R65" s="30">
        <v>5</v>
      </c>
      <c r="S65" s="30">
        <v>0</v>
      </c>
      <c r="T65" s="30">
        <v>0</v>
      </c>
      <c r="U65" s="30">
        <v>0</v>
      </c>
      <c r="V65" s="30">
        <v>0</v>
      </c>
      <c r="W65" s="30">
        <v>0</v>
      </c>
      <c r="X65" s="30">
        <v>0</v>
      </c>
      <c r="Y65" s="31">
        <v>2544</v>
      </c>
      <c r="Z65" s="38">
        <f t="shared" si="24"/>
        <v>3103.68</v>
      </c>
      <c r="AA65" s="31">
        <f t="shared" si="29"/>
        <v>12720</v>
      </c>
      <c r="AB65" s="31">
        <f t="shared" si="30"/>
        <v>15518.4</v>
      </c>
    </row>
    <row r="66" spans="1:28" ht="30" x14ac:dyDescent="0.25">
      <c r="A66" s="14">
        <v>36</v>
      </c>
      <c r="B66" s="14">
        <v>1082867</v>
      </c>
      <c r="C66" s="29" t="s">
        <v>52</v>
      </c>
      <c r="D66" s="13"/>
      <c r="E66" s="13" t="s">
        <v>47</v>
      </c>
      <c r="F66" s="13" t="s">
        <v>4</v>
      </c>
      <c r="G66" s="13" t="s">
        <v>4</v>
      </c>
      <c r="H66" s="13"/>
      <c r="I66" s="13" t="s">
        <v>4</v>
      </c>
      <c r="J66" s="13" t="s">
        <v>55</v>
      </c>
      <c r="K66" s="15">
        <v>42026</v>
      </c>
      <c r="L66" s="13" t="s">
        <v>43</v>
      </c>
      <c r="M66" s="13" t="s">
        <v>42</v>
      </c>
      <c r="N66" s="13">
        <f t="shared" si="27"/>
        <v>10</v>
      </c>
      <c r="O66" s="30">
        <f t="shared" si="28"/>
        <v>10</v>
      </c>
      <c r="P66" s="30">
        <v>0</v>
      </c>
      <c r="Q66" s="30">
        <v>0</v>
      </c>
      <c r="R66" s="30">
        <v>6</v>
      </c>
      <c r="S66" s="30">
        <v>4</v>
      </c>
      <c r="T66" s="30">
        <v>0</v>
      </c>
      <c r="U66" s="30">
        <v>0</v>
      </c>
      <c r="V66" s="30">
        <v>0</v>
      </c>
      <c r="W66" s="30">
        <v>0</v>
      </c>
      <c r="X66" s="30">
        <v>0</v>
      </c>
      <c r="Y66" s="31">
        <v>101</v>
      </c>
      <c r="Z66" s="38">
        <f t="shared" si="24"/>
        <v>123.22</v>
      </c>
      <c r="AA66" s="31">
        <f t="shared" si="29"/>
        <v>1010</v>
      </c>
      <c r="AB66" s="31">
        <f t="shared" si="30"/>
        <v>1232.2</v>
      </c>
    </row>
    <row r="67" spans="1:28" ht="30" x14ac:dyDescent="0.25">
      <c r="A67" s="14">
        <v>37</v>
      </c>
      <c r="B67" s="14">
        <v>1087298</v>
      </c>
      <c r="C67" s="29" t="s">
        <v>66</v>
      </c>
      <c r="D67" s="13"/>
      <c r="E67" s="13" t="s">
        <v>47</v>
      </c>
      <c r="F67" s="13" t="s">
        <v>4</v>
      </c>
      <c r="G67" s="13" t="s">
        <v>4</v>
      </c>
      <c r="H67" s="13"/>
      <c r="I67" s="13" t="s">
        <v>4</v>
      </c>
      <c r="J67" s="13" t="s">
        <v>55</v>
      </c>
      <c r="K67" s="15">
        <v>42026</v>
      </c>
      <c r="L67" s="13" t="s">
        <v>43</v>
      </c>
      <c r="M67" s="13" t="s">
        <v>42</v>
      </c>
      <c r="N67" s="13">
        <f t="shared" si="27"/>
        <v>20</v>
      </c>
      <c r="O67" s="30">
        <f t="shared" si="28"/>
        <v>20</v>
      </c>
      <c r="P67" s="30">
        <v>0</v>
      </c>
      <c r="Q67" s="30">
        <v>0</v>
      </c>
      <c r="R67" s="30">
        <v>0</v>
      </c>
      <c r="S67" s="30">
        <v>20</v>
      </c>
      <c r="T67" s="30">
        <v>0</v>
      </c>
      <c r="U67" s="30">
        <v>0</v>
      </c>
      <c r="V67" s="30">
        <v>0</v>
      </c>
      <c r="W67" s="30">
        <v>0</v>
      </c>
      <c r="X67" s="30">
        <v>0</v>
      </c>
      <c r="Y67" s="31">
        <v>31</v>
      </c>
      <c r="Z67" s="38">
        <f t="shared" si="24"/>
        <v>37.82</v>
      </c>
      <c r="AA67" s="31">
        <f t="shared" si="29"/>
        <v>620</v>
      </c>
      <c r="AB67" s="31">
        <f t="shared" si="30"/>
        <v>756.4</v>
      </c>
    </row>
    <row r="68" spans="1:28" ht="30" x14ac:dyDescent="0.25">
      <c r="A68" s="14">
        <v>38</v>
      </c>
      <c r="B68" s="14">
        <v>1092852</v>
      </c>
      <c r="C68" s="29" t="s">
        <v>68</v>
      </c>
      <c r="D68" s="14"/>
      <c r="E68" s="13" t="s">
        <v>47</v>
      </c>
      <c r="F68" s="13" t="s">
        <v>4</v>
      </c>
      <c r="G68" s="13" t="s">
        <v>4</v>
      </c>
      <c r="H68" s="13"/>
      <c r="I68" s="13" t="s">
        <v>4</v>
      </c>
      <c r="J68" s="13" t="s">
        <v>55</v>
      </c>
      <c r="K68" s="15">
        <v>42026</v>
      </c>
      <c r="L68" s="13" t="s">
        <v>43</v>
      </c>
      <c r="M68" s="13" t="s">
        <v>42</v>
      </c>
      <c r="N68" s="13">
        <f t="shared" si="27"/>
        <v>10</v>
      </c>
      <c r="O68" s="30">
        <f t="shared" si="28"/>
        <v>10</v>
      </c>
      <c r="P68" s="30">
        <v>0</v>
      </c>
      <c r="Q68" s="30">
        <v>0</v>
      </c>
      <c r="R68" s="30">
        <v>0</v>
      </c>
      <c r="S68" s="30">
        <v>0</v>
      </c>
      <c r="T68" s="30">
        <v>0</v>
      </c>
      <c r="U68" s="30">
        <v>0</v>
      </c>
      <c r="V68" s="30">
        <v>10</v>
      </c>
      <c r="W68" s="30">
        <v>0</v>
      </c>
      <c r="X68" s="30">
        <v>0</v>
      </c>
      <c r="Y68" s="31">
        <v>818</v>
      </c>
      <c r="Z68" s="38">
        <f t="shared" si="24"/>
        <v>997.96</v>
      </c>
      <c r="AA68" s="31">
        <f t="shared" si="29"/>
        <v>8180</v>
      </c>
      <c r="AB68" s="31">
        <f t="shared" si="30"/>
        <v>9979.6</v>
      </c>
    </row>
    <row r="69" spans="1:28" hidden="1" x14ac:dyDescent="0.25">
      <c r="A69" s="44">
        <v>4</v>
      </c>
      <c r="B69" s="44"/>
      <c r="C69" s="44"/>
      <c r="D69" s="18"/>
      <c r="E69" s="18"/>
      <c r="F69" s="18"/>
      <c r="G69" s="18"/>
      <c r="H69" s="18"/>
      <c r="I69" s="18"/>
      <c r="J69" s="18"/>
      <c r="K69" s="45"/>
      <c r="L69" s="13"/>
      <c r="M69" s="13"/>
      <c r="N69" s="13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31"/>
      <c r="Z69" s="38"/>
      <c r="AA69" s="31"/>
      <c r="AB69" s="31"/>
    </row>
    <row r="70" spans="1:28" ht="15" customHeight="1" x14ac:dyDescent="0.25">
      <c r="A70" s="47"/>
      <c r="B70" s="47" t="s">
        <v>4</v>
      </c>
      <c r="C70" s="47" t="s">
        <v>4</v>
      </c>
      <c r="D70" s="47" t="s">
        <v>4</v>
      </c>
      <c r="E70" s="47" t="s">
        <v>4</v>
      </c>
      <c r="F70" s="47" t="s">
        <v>4</v>
      </c>
      <c r="G70" s="47" t="s">
        <v>4</v>
      </c>
      <c r="H70" s="47"/>
      <c r="I70" s="47" t="s">
        <v>4</v>
      </c>
      <c r="J70" s="47"/>
      <c r="K70" s="47"/>
      <c r="L70" s="43" t="s">
        <v>11</v>
      </c>
      <c r="M70" s="43" t="s">
        <v>4</v>
      </c>
      <c r="N70" s="48">
        <f>N11+N14+N17+N20+N23+N26+N44+N58</f>
        <v>2588</v>
      </c>
      <c r="O70" s="48">
        <f t="shared" ref="O70:X70" si="31">SUM(O11,O14,O17,O20,O23,O26,O44,O58)</f>
        <v>2588</v>
      </c>
      <c r="P70" s="48">
        <f t="shared" si="31"/>
        <v>0</v>
      </c>
      <c r="Q70" s="48">
        <f t="shared" si="31"/>
        <v>0</v>
      </c>
      <c r="R70" s="48">
        <f t="shared" si="31"/>
        <v>338</v>
      </c>
      <c r="S70" s="48">
        <f t="shared" si="31"/>
        <v>2048</v>
      </c>
      <c r="T70" s="48">
        <f t="shared" si="31"/>
        <v>98</v>
      </c>
      <c r="U70" s="48">
        <f t="shared" si="31"/>
        <v>0</v>
      </c>
      <c r="V70" s="48">
        <f t="shared" si="31"/>
        <v>10</v>
      </c>
      <c r="W70" s="48">
        <f t="shared" si="31"/>
        <v>94</v>
      </c>
      <c r="X70" s="48">
        <f t="shared" si="31"/>
        <v>0</v>
      </c>
      <c r="Y70" s="17" t="s">
        <v>60</v>
      </c>
      <c r="Z70" s="31" t="s">
        <v>60</v>
      </c>
      <c r="AA70" s="38">
        <f t="shared" ref="AA70:AB70" si="32">ROUND(AA11+AA14+AA17+AA20+AA23+AA26+AA44+AA58,2)</f>
        <v>217199</v>
      </c>
      <c r="AB70" s="38">
        <f t="shared" si="32"/>
        <v>264982.78000000003</v>
      </c>
    </row>
    <row r="73" spans="1:28" ht="15.75" x14ac:dyDescent="0.25">
      <c r="A73" s="7"/>
      <c r="B73" s="1"/>
      <c r="C73" s="2"/>
      <c r="D73" s="2"/>
      <c r="E73" s="2"/>
      <c r="F73" s="2"/>
      <c r="G73" s="2"/>
      <c r="H73" s="2"/>
      <c r="I73" s="2"/>
      <c r="J73" s="2"/>
      <c r="Q73" s="21"/>
      <c r="Y73" s="21"/>
      <c r="Z73" s="21"/>
      <c r="AA73" s="21"/>
      <c r="AB73" s="21"/>
    </row>
    <row r="74" spans="1:28" ht="15.75" x14ac:dyDescent="0.25">
      <c r="A74" s="7"/>
      <c r="B74" s="2"/>
      <c r="C74" s="3"/>
      <c r="D74" s="2"/>
      <c r="E74" s="2"/>
      <c r="F74" s="2"/>
      <c r="G74" s="2"/>
      <c r="H74" s="2"/>
      <c r="I74" s="4"/>
      <c r="J74" s="5"/>
      <c r="Q74" s="21"/>
      <c r="Y74" s="21"/>
      <c r="Z74" s="21"/>
      <c r="AA74" s="21"/>
      <c r="AB74" s="21"/>
    </row>
    <row r="75" spans="1:28" ht="15.75" x14ac:dyDescent="0.25">
      <c r="A75" s="7"/>
      <c r="B75" s="1"/>
      <c r="C75" s="6"/>
      <c r="D75" s="6"/>
      <c r="E75" s="6"/>
      <c r="F75" s="6"/>
      <c r="G75" s="6"/>
      <c r="H75" s="6"/>
      <c r="I75" s="6"/>
      <c r="J75" s="6"/>
      <c r="Q75" s="21"/>
      <c r="Y75" s="21"/>
      <c r="Z75" s="21"/>
      <c r="AA75" s="21"/>
      <c r="AB75" s="21"/>
    </row>
    <row r="76" spans="1:28" ht="15.75" x14ac:dyDescent="0.25">
      <c r="A76" s="7"/>
      <c r="B76" s="9"/>
      <c r="C76" s="10"/>
      <c r="D76" s="11"/>
      <c r="E76" s="11"/>
      <c r="F76" s="11"/>
      <c r="G76" s="12"/>
      <c r="H76" s="12"/>
      <c r="I76" s="11"/>
      <c r="J76" s="11"/>
      <c r="Q76" s="21"/>
      <c r="Y76" s="21"/>
      <c r="Z76" s="21"/>
      <c r="AA76" s="21"/>
      <c r="AB76" s="21"/>
    </row>
    <row r="77" spans="1:28" ht="51.75" customHeight="1" x14ac:dyDescent="0.25">
      <c r="A77" s="7"/>
      <c r="B77" s="60"/>
      <c r="C77" s="60"/>
      <c r="D77" s="60"/>
      <c r="E77" s="60"/>
      <c r="F77" s="60"/>
      <c r="G77" s="60"/>
      <c r="H77" s="60"/>
      <c r="I77" s="60"/>
      <c r="J77" s="60"/>
      <c r="Q77" s="21"/>
      <c r="Y77" s="21"/>
      <c r="Z77" s="21"/>
      <c r="AA77" s="21"/>
      <c r="AB77" s="21"/>
    </row>
    <row r="78" spans="1:28" ht="15.75" x14ac:dyDescent="0.25">
      <c r="A78" s="7"/>
      <c r="B78" s="7"/>
      <c r="C78" s="6"/>
      <c r="D78" s="6"/>
      <c r="E78" s="6"/>
      <c r="F78" s="6"/>
      <c r="G78" s="6"/>
      <c r="H78" s="6"/>
      <c r="I78" s="6"/>
      <c r="J78" s="6"/>
      <c r="Q78" s="21"/>
      <c r="Y78" s="21"/>
      <c r="Z78" s="21"/>
      <c r="AA78" s="21"/>
      <c r="AB78" s="21"/>
    </row>
    <row r="79" spans="1:28" s="7" customFormat="1" ht="15.75" x14ac:dyDescent="0.25">
      <c r="B79" s="8"/>
      <c r="Y79" s="20"/>
      <c r="Z79" s="20"/>
      <c r="AA79" s="20"/>
      <c r="AB79" s="20"/>
    </row>
  </sheetData>
  <mergeCells count="36">
    <mergeCell ref="L6:L8"/>
    <mergeCell ref="M6:M8"/>
    <mergeCell ref="R7:R8"/>
    <mergeCell ref="C7:D7"/>
    <mergeCell ref="Z6:Z8"/>
    <mergeCell ref="X7:X8"/>
    <mergeCell ref="B77:J77"/>
    <mergeCell ref="A17:I17"/>
    <mergeCell ref="A20:I20"/>
    <mergeCell ref="A44:I44"/>
    <mergeCell ref="A58:I58"/>
    <mergeCell ref="A11:I11"/>
    <mergeCell ref="A14:I14"/>
    <mergeCell ref="A6:A8"/>
    <mergeCell ref="B6:B8"/>
    <mergeCell ref="A10:I10"/>
    <mergeCell ref="A23:I23"/>
    <mergeCell ref="A26:I26"/>
    <mergeCell ref="N6:N8"/>
    <mergeCell ref="C6:K6"/>
    <mergeCell ref="AA6:AA8"/>
    <mergeCell ref="AB6:AB8"/>
    <mergeCell ref="G7:I7"/>
    <mergeCell ref="U2:AB2"/>
    <mergeCell ref="W7:W8"/>
    <mergeCell ref="T7:T8"/>
    <mergeCell ref="Q7:Q8"/>
    <mergeCell ref="O6:X6"/>
    <mergeCell ref="Y6:Y8"/>
    <mergeCell ref="A4:Z4"/>
    <mergeCell ref="A5:Z5"/>
    <mergeCell ref="P7:P8"/>
    <mergeCell ref="O7:O8"/>
    <mergeCell ref="S7:S8"/>
    <mergeCell ref="V7:V8"/>
    <mergeCell ref="U7:U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33</vt:i4>
      </vt:variant>
    </vt:vector>
  </HeadingPairs>
  <TitlesOfParts>
    <vt:vector size="34" baseType="lpstr">
      <vt:lpstr>Расчет НМЦ лота</vt:lpstr>
      <vt:lpstr>A_COLUMNS</vt:lpstr>
      <vt:lpstr>A_FNAMES</vt:lpstr>
      <vt:lpstr>A_SNAMES</vt:lpstr>
      <vt:lpstr>CenaCol</vt:lpstr>
      <vt:lpstr>LastRow</vt:lpstr>
      <vt:lpstr>LOT_ITOG</vt:lpstr>
      <vt:lpstr>PQRT1_ITOG</vt:lpstr>
      <vt:lpstr>PQRT1_LINE</vt:lpstr>
      <vt:lpstr>PQRT2_ITOG</vt:lpstr>
      <vt:lpstr>PQRT2_LINE</vt:lpstr>
      <vt:lpstr>PQRT3_ITOG</vt:lpstr>
      <vt:lpstr>PQRT3_LINE</vt:lpstr>
      <vt:lpstr>PQRT4_ITOG</vt:lpstr>
      <vt:lpstr>PQRT4_LINE</vt:lpstr>
      <vt:lpstr>QRT1_ITOG</vt:lpstr>
      <vt:lpstr>QRT1_LINE</vt:lpstr>
      <vt:lpstr>QRT2_ITOG</vt:lpstr>
      <vt:lpstr>QRT2_LINE</vt:lpstr>
      <vt:lpstr>QRT3_ITOG</vt:lpstr>
      <vt:lpstr>QRT3_LINE</vt:lpstr>
      <vt:lpstr>QRT4_ITOG</vt:lpstr>
      <vt:lpstr>QRT4_LINE</vt:lpstr>
      <vt:lpstr>TABLE</vt:lpstr>
      <vt:lpstr>Z_FNUMBERS</vt:lpstr>
      <vt:lpstr>Z_MNLIST</vt:lpstr>
      <vt:lpstr>ZPQRT1_HEAD</vt:lpstr>
      <vt:lpstr>ZPQRT2_HEAD</vt:lpstr>
      <vt:lpstr>ZPQRT3_HEAD</vt:lpstr>
      <vt:lpstr>ZPQRT4_HEAD</vt:lpstr>
      <vt:lpstr>ZQRT1_HEAD</vt:lpstr>
      <vt:lpstr>ZQRT2_HEAD</vt:lpstr>
      <vt:lpstr>ZQRT3_HEAD</vt:lpstr>
      <vt:lpstr>ZQRT4_HEAD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Путинцева Екатерина Владимировна</cp:lastModifiedBy>
  <dcterms:created xsi:type="dcterms:W3CDTF">2016-10-05T06:20:23Z</dcterms:created>
  <dcterms:modified xsi:type="dcterms:W3CDTF">2026-07-16T10:22:18Z</dcterms:modified>
</cp:coreProperties>
</file>